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1EB00731-EA0A-4F37-A51E-6E61E95B37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성과평가 결과 공개 양식" sheetId="1" r:id="rId1"/>
    <sheet name="대분류항목" sheetId="2" state="hidden" r:id="rId2"/>
  </sheets>
  <definedNames>
    <definedName name="_xlnm.Print_Titles" localSheetId="0">'성과평가 결과 공개 양식'!$7:$9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8" i="1" l="1"/>
  <c r="M17" i="1" l="1"/>
  <c r="P85" i="1" l="1"/>
  <c r="M90" i="1" l="1"/>
  <c r="M70" i="1" l="1"/>
  <c r="P97" i="1" l="1"/>
  <c r="M97" i="1"/>
  <c r="I91" i="1"/>
  <c r="P90" i="1" l="1"/>
  <c r="O90" i="1"/>
  <c r="I86" i="1"/>
  <c r="O85" i="1"/>
  <c r="M85" i="1"/>
  <c r="I81" i="1"/>
  <c r="P80" i="1"/>
  <c r="O80" i="1"/>
  <c r="M80" i="1"/>
  <c r="I76" i="1"/>
  <c r="P75" i="1"/>
  <c r="O75" i="1"/>
  <c r="M75" i="1"/>
  <c r="I71" i="1"/>
  <c r="P70" i="1"/>
  <c r="O70" i="1"/>
  <c r="I66" i="1"/>
  <c r="P65" i="1"/>
  <c r="O65" i="1"/>
  <c r="M65" i="1"/>
  <c r="I61" i="1"/>
  <c r="P60" i="1"/>
  <c r="O60" i="1"/>
  <c r="M60" i="1"/>
  <c r="I56" i="1"/>
  <c r="P55" i="1"/>
  <c r="O55" i="1"/>
  <c r="M55" i="1"/>
  <c r="I51" i="1"/>
  <c r="I39" i="1" l="1"/>
  <c r="I32" i="1"/>
  <c r="I25" i="1"/>
  <c r="P45" i="1" l="1"/>
  <c r="O45" i="1"/>
  <c r="M45" i="1"/>
  <c r="O38" i="1"/>
  <c r="M38" i="1"/>
  <c r="P31" i="1"/>
  <c r="O31" i="1"/>
  <c r="M31" i="1"/>
  <c r="M50" i="1" l="1"/>
  <c r="M24" i="1" l="1"/>
  <c r="P17" i="1" l="1"/>
  <c r="P50" i="1"/>
  <c r="P24" i="1"/>
  <c r="O24" i="1" l="1"/>
  <c r="O50" i="1"/>
  <c r="O17" i="1" l="1"/>
  <c r="I18" i="1" l="1"/>
  <c r="I46" i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<sst xmlns="http://schemas.openxmlformats.org/spreadsheetml/2006/main" count="329" uniqueCount="83">
  <si>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</si>
  <si>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</si>
  <si>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</si>
  <si>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</si>
  <si>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</si>
  <si>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</si>
  <si>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</si>
  <si>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</si>
  <si>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</si>
  <si>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</si>
  <si>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</si>
  <si>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</si>
  <si>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</si>
  <si>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</si>
  <si>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</si>
  <si>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</si>
  <si>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</si>
  <si>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</si>
  <si>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</si>
  <si>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</si>
  <si>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</si>
  <si>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</si>
  <si>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</si>
  <si>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</si>
  <si>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</si>
  <si>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</si>
  <si>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</si>
  <si>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</si>
  <si>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</si>
  <si>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</si>
  <si>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</si>
  <si>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</si>
  <si>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</si>
  <si>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</si>
  <si>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</si>
  <si>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</si>
  <si>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</si>
  <si>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</si>
  <si>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</si>
  <si>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</si>
  <si>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</si>
  <si>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</si>
  <si>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-</t>
    <phoneticPr fontId="2" type="noConversion"/>
  </si>
  <si>
    <t>비고</t>
    <phoneticPr fontId="2" type="noConversion"/>
  </si>
  <si>
    <t>A</t>
    <phoneticPr fontId="2" type="noConversion"/>
  </si>
  <si>
    <t>A</t>
    <phoneticPr fontId="2" type="noConversion"/>
  </si>
  <si>
    <t>평가점수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</si>
  <si>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</si>
  <si>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</si>
  <si>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</si>
  <si>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</si>
  <si>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고척초 외</t>
    <phoneticPr fontId="2" type="noConversion"/>
  </si>
  <si>
    <t>고척초 외 3교 개축 임대형 민자사업</t>
    <phoneticPr fontId="2" type="noConversion"/>
  </si>
  <si>
    <t>고척초</t>
    <phoneticPr fontId="2" type="noConversion"/>
  </si>
  <si>
    <t>당중초</t>
    <phoneticPr fontId="2" type="noConversion"/>
  </si>
  <si>
    <t>대방초</t>
    <phoneticPr fontId="2" type="noConversion"/>
  </si>
  <si>
    <t>세일중</t>
    <phoneticPr fontId="2" type="noConversion"/>
  </si>
  <si>
    <t>건축물관리평가</t>
    <phoneticPr fontId="2" type="noConversion"/>
  </si>
  <si>
    <t>신대림초 외 25교 체육관 및 기타시설증축 임대형 민자사업</t>
    <phoneticPr fontId="2" type="noConversion"/>
  </si>
  <si>
    <t>신대림초</t>
    <phoneticPr fontId="2" type="noConversion"/>
  </si>
  <si>
    <t>덕의초</t>
    <phoneticPr fontId="2" type="noConversion"/>
  </si>
  <si>
    <t>신도림초</t>
    <phoneticPr fontId="2" type="noConversion"/>
  </si>
  <si>
    <t>문교초</t>
    <phoneticPr fontId="2" type="noConversion"/>
  </si>
  <si>
    <t>개봉초</t>
    <phoneticPr fontId="2" type="noConversion"/>
  </si>
  <si>
    <t>신영초</t>
    <phoneticPr fontId="2" type="noConversion"/>
  </si>
  <si>
    <t>가산중</t>
    <phoneticPr fontId="2" type="noConversion"/>
  </si>
  <si>
    <t>구일중</t>
    <phoneticPr fontId="2" type="noConversion"/>
  </si>
  <si>
    <t>한강미디어고</t>
    <phoneticPr fontId="2" type="noConversion"/>
  </si>
  <si>
    <t>목운초 외 5교 신축 임대형 민자사업</t>
    <phoneticPr fontId="2" type="noConversion"/>
  </si>
  <si>
    <t>신도림고</t>
    <phoneticPr fontId="2" type="noConversion"/>
  </si>
  <si>
    <t>신도초 외 3교 신축 임대형 민자사업</t>
    <phoneticPr fontId="2" type="noConversion"/>
  </si>
  <si>
    <t>천왕초</t>
    <phoneticPr fontId="2" type="noConversion"/>
  </si>
  <si>
    <t>3명</t>
    <phoneticPr fontId="2" type="noConversion"/>
  </si>
  <si>
    <t>3명</t>
    <phoneticPr fontId="2" type="noConversion"/>
  </si>
  <si>
    <t>&lt;남부교육지원청&gt;</t>
    <phoneticPr fontId="2" type="noConversion"/>
  </si>
  <si>
    <t>4분기</t>
  </si>
  <si>
    <t>6명</t>
    <phoneticPr fontId="2" type="noConversion"/>
  </si>
  <si>
    <t>미발령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</si>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</sst>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_ 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176" fontId="11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7" fontId="11" fillId="3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강조색6" xfId="1" builtinId="49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139"/>
  <sheetViews>
    <sheetView showGridLines="0" tabSelected="1" view="pageBreakPreview" zoomScale="80" zoomScaleNormal="85" zoomScaleSheetLayoutView="80" workbookViewId="0">
      <pane ySplit="9" topLeftCell="A10" activePane="bottomLeft" state="frozen"/>
      <selection pane="bottomLeft" activeCell="K10" sqref="K10:K17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9" customWidth="1"/>
    <col min="12" max="13" width="30.625" style="9" customWidth="1"/>
    <col min="14" max="14" width="17.875" bestFit="1" customWidth="1"/>
    <col min="15" max="15" width="6" customWidth="1"/>
    <col min="16" max="16" width="10" bestFit="1" customWidth="1"/>
    <col min="17" max="17" width="6" customWidth="1"/>
    <col min="18" max="18" width="10.875" customWidth="1"/>
    <col min="19" max="19" width="12.75" bestFit="1" customWidth="1"/>
    <col min="20" max="20" width="9" customWidth="1"/>
  </cols>
  <sheetData>
    <row r="2" spans="2:19" ht="47.25" customHeight="1" x14ac:dyDescent="0.3">
      <c r="B2" s="38" t="s">
        <v>12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2:19" s="1" customFormat="1" x14ac:dyDescent="0.3">
      <c r="F3" s="3"/>
      <c r="G3" s="3"/>
      <c r="H3" s="3"/>
      <c r="I3" s="3"/>
      <c r="J3" s="3"/>
      <c r="K3" s="3"/>
      <c r="L3" s="3"/>
      <c r="M3" s="3"/>
    </row>
    <row r="5" spans="2:19" x14ac:dyDescent="0.3">
      <c r="B5" s="43" t="s">
        <v>74</v>
      </c>
      <c r="C5" s="43"/>
      <c r="D5" s="43"/>
    </row>
    <row r="6" spans="2:19" ht="3.75" customHeight="1" x14ac:dyDescent="0.3"/>
    <row r="7" spans="2:19" ht="15.75" customHeight="1" x14ac:dyDescent="0.3">
      <c r="B7" s="31" t="s">
        <v>0</v>
      </c>
      <c r="C7" s="31" t="s">
        <v>1</v>
      </c>
      <c r="D7" s="31" t="s">
        <v>2</v>
      </c>
      <c r="E7" s="31" t="s">
        <v>3</v>
      </c>
      <c r="F7" s="33" t="s">
        <v>4</v>
      </c>
      <c r="G7" s="33"/>
      <c r="H7" s="33"/>
      <c r="I7" s="33"/>
      <c r="J7" s="33"/>
      <c r="K7" s="34" t="s">
        <v>49</v>
      </c>
      <c r="L7" s="36" t="s">
        <v>50</v>
      </c>
      <c r="M7" s="37"/>
      <c r="N7" s="41" t="s">
        <v>5</v>
      </c>
      <c r="O7" s="41"/>
      <c r="P7" s="41"/>
      <c r="Q7" s="41"/>
      <c r="R7" s="39" t="s">
        <v>10</v>
      </c>
      <c r="S7" s="39" t="s">
        <v>43</v>
      </c>
    </row>
    <row r="8" spans="2:19" ht="15.75" customHeight="1" x14ac:dyDescent="0.3">
      <c r="B8" s="42"/>
      <c r="C8" s="42"/>
      <c r="D8" s="42"/>
      <c r="E8" s="42"/>
      <c r="F8" s="34" t="s">
        <v>13</v>
      </c>
      <c r="G8" s="34" t="s">
        <v>14</v>
      </c>
      <c r="H8" s="34" t="s">
        <v>15</v>
      </c>
      <c r="I8" s="34" t="s">
        <v>16</v>
      </c>
      <c r="J8" s="34" t="s">
        <v>47</v>
      </c>
      <c r="K8" s="44"/>
      <c r="L8" s="34" t="s">
        <v>48</v>
      </c>
      <c r="M8" s="34" t="s">
        <v>46</v>
      </c>
      <c r="N8" s="31" t="s">
        <v>6</v>
      </c>
      <c r="O8" s="31" t="s">
        <v>7</v>
      </c>
      <c r="P8" s="31" t="s">
        <v>8</v>
      </c>
      <c r="Q8" s="31" t="s">
        <v>9</v>
      </c>
      <c r="R8" s="39"/>
      <c r="S8" s="39"/>
    </row>
    <row r="9" spans="2:19" s="2" customFormat="1" ht="54" customHeight="1" x14ac:dyDescent="0.3">
      <c r="B9" s="32"/>
      <c r="C9" s="32"/>
      <c r="D9" s="32"/>
      <c r="E9" s="32"/>
      <c r="F9" s="35"/>
      <c r="G9" s="35"/>
      <c r="H9" s="35"/>
      <c r="I9" s="35"/>
      <c r="J9" s="35"/>
      <c r="K9" s="35"/>
      <c r="L9" s="35"/>
      <c r="M9" s="35"/>
      <c r="N9" s="32"/>
      <c r="O9" s="32"/>
      <c r="P9" s="32"/>
      <c r="Q9" s="32"/>
      <c r="R9" s="40"/>
      <c r="S9" s="40"/>
    </row>
    <row r="10" spans="2:19" ht="16.5" customHeight="1" x14ac:dyDescent="0.3">
      <c r="B10" s="21">
        <v>2025</v>
      </c>
      <c r="C10" s="21" t="s">
        <v>75</v>
      </c>
      <c r="D10" s="22" t="s">
        <v>68</v>
      </c>
      <c r="E10" s="45" t="s">
        <v>69</v>
      </c>
      <c r="F10" s="18">
        <v>3</v>
      </c>
      <c r="G10" s="18">
        <v>3</v>
      </c>
      <c r="H10" s="28"/>
      <c r="I10" s="18">
        <f>SUM(F10:H10)</f>
        <v>6</v>
      </c>
      <c r="J10" s="18"/>
      <c r="K10" s="18" t="s">
        <v>76</v>
      </c>
      <c r="L10" s="15" t="s">
        <v>77</v>
      </c>
      <c r="M10" s="17" t="s">
        <v>17</v>
      </c>
      <c r="N10" s="5" t="s">
        <v>31</v>
      </c>
      <c r="O10" s="8">
        <v>20</v>
      </c>
      <c r="P10" s="7">
        <v>19.8</v>
      </c>
      <c r="Q10" s="8" t="s">
        <v>17</v>
      </c>
      <c r="R10" s="18"/>
      <c r="S10" s="18"/>
    </row>
    <row r="11" spans="2:19" ht="18" customHeight="1" x14ac:dyDescent="0.3">
      <c r="B11" s="19"/>
      <c r="C11" s="19"/>
      <c r="D11" s="19"/>
      <c r="E11" s="46"/>
      <c r="F11" s="19"/>
      <c r="G11" s="19"/>
      <c r="H11" s="29"/>
      <c r="I11" s="19"/>
      <c r="J11" s="19"/>
      <c r="K11" s="19"/>
      <c r="L11" s="12" t="s">
        <v>44</v>
      </c>
      <c r="M11" s="7">
        <v>100</v>
      </c>
      <c r="N11" s="5" t="s">
        <v>33</v>
      </c>
      <c r="O11" s="8">
        <v>10</v>
      </c>
      <c r="P11" s="7">
        <v>9.8699999999999992</v>
      </c>
      <c r="Q11" s="8" t="s">
        <v>18</v>
      </c>
      <c r="R11" s="19"/>
      <c r="S11" s="19"/>
    </row>
    <row r="12" spans="2:19" ht="18" customHeight="1" x14ac:dyDescent="0.3">
      <c r="B12" s="19"/>
      <c r="C12" s="19"/>
      <c r="D12" s="19"/>
      <c r="E12" s="46"/>
      <c r="F12" s="19"/>
      <c r="G12" s="19"/>
      <c r="H12" s="29"/>
      <c r="I12" s="19"/>
      <c r="J12" s="19"/>
      <c r="K12" s="19"/>
      <c r="L12" s="12" t="s">
        <v>78</v>
      </c>
      <c r="M12" s="7">
        <v>99.9</v>
      </c>
      <c r="N12" s="5" t="s">
        <v>34</v>
      </c>
      <c r="O12" s="8">
        <v>30</v>
      </c>
      <c r="P12" s="7">
        <v>29.73</v>
      </c>
      <c r="Q12" s="8" t="s">
        <v>19</v>
      </c>
      <c r="R12" s="19"/>
      <c r="S12" s="19"/>
    </row>
    <row r="13" spans="2:19" ht="18" customHeight="1" x14ac:dyDescent="0.3">
      <c r="B13" s="19"/>
      <c r="C13" s="19"/>
      <c r="D13" s="19"/>
      <c r="E13" s="46"/>
      <c r="F13" s="19"/>
      <c r="G13" s="19"/>
      <c r="H13" s="29"/>
      <c r="I13" s="19"/>
      <c r="J13" s="19"/>
      <c r="K13" s="19"/>
      <c r="L13" s="12" t="s">
        <v>79</v>
      </c>
      <c r="M13" s="7">
        <v>97.350000000000009</v>
      </c>
      <c r="N13" s="8" t="s">
        <v>35</v>
      </c>
      <c r="O13" s="8">
        <v>30</v>
      </c>
      <c r="P13" s="7">
        <v>29.78</v>
      </c>
      <c r="Q13" s="8" t="s">
        <v>19</v>
      </c>
      <c r="R13" s="19"/>
      <c r="S13" s="19"/>
    </row>
    <row r="14" spans="2:19" ht="18" customHeight="1" x14ac:dyDescent="0.3">
      <c r="B14" s="19"/>
      <c r="C14" s="19"/>
      <c r="D14" s="19"/>
      <c r="E14" s="46"/>
      <c r="F14" s="19"/>
      <c r="G14" s="19"/>
      <c r="H14" s="29"/>
      <c r="I14" s="19"/>
      <c r="J14" s="19"/>
      <c r="K14" s="19"/>
      <c r="L14" s="12" t="s">
        <v>80</v>
      </c>
      <c r="M14" s="7">
        <v>99.666346153846177</v>
      </c>
      <c r="N14" s="8" t="s">
        <v>36</v>
      </c>
      <c r="O14" s="8">
        <v>10</v>
      </c>
      <c r="P14" s="7">
        <v>9.8699999999999992</v>
      </c>
      <c r="Q14" s="8" t="s">
        <v>42</v>
      </c>
      <c r="R14" s="19"/>
      <c r="S14" s="19"/>
    </row>
    <row r="15" spans="2:19" ht="18" customHeight="1" x14ac:dyDescent="0.3">
      <c r="B15" s="19"/>
      <c r="C15" s="19"/>
      <c r="D15" s="19"/>
      <c r="E15" s="46"/>
      <c r="F15" s="19"/>
      <c r="G15" s="19"/>
      <c r="H15" s="29"/>
      <c r="I15" s="19"/>
      <c r="J15" s="19"/>
      <c r="K15" s="19"/>
      <c r="L15" s="12" t="s">
        <v>81</v>
      </c>
      <c r="M15" s="7">
        <v>98.666826923076968</v>
      </c>
      <c r="N15" s="8"/>
      <c r="O15" s="8"/>
      <c r="P15" s="7"/>
      <c r="Q15" s="8"/>
      <c r="R15" s="19"/>
      <c r="S15" s="19"/>
    </row>
    <row r="16" spans="2:19" ht="18" customHeight="1" x14ac:dyDescent="0.3">
      <c r="B16" s="19"/>
      <c r="C16" s="19"/>
      <c r="D16" s="19"/>
      <c r="E16" s="46"/>
      <c r="F16" s="19"/>
      <c r="G16" s="19"/>
      <c r="H16" s="29"/>
      <c r="I16" s="19"/>
      <c r="J16" s="19"/>
      <c r="K16" s="19"/>
      <c r="L16" s="12" t="s">
        <v>82</v>
      </c>
      <c r="M16" s="7">
        <v>98.666826923076968</v>
      </c>
      <c r="N16" s="8"/>
      <c r="O16" s="8"/>
      <c r="P16" s="7"/>
      <c r="Q16" s="8"/>
      <c r="R16" s="19"/>
      <c r="S16" s="19"/>
    </row>
    <row r="17" spans="2:19" ht="18" customHeight="1" x14ac:dyDescent="0.3">
      <c r="B17" s="20"/>
      <c r="C17" s="20"/>
      <c r="D17" s="20"/>
      <c r="E17" s="47"/>
      <c r="F17" s="20"/>
      <c r="G17" s="20"/>
      <c r="H17" s="30"/>
      <c r="I17" s="20"/>
      <c r="J17" s="20"/>
      <c r="K17" s="20"/>
      <c r="L17" s="12"/>
      <c r="M17" s="7">
        <f>AVERAGE(M10:M16)</f>
        <v>99.041666666666686</v>
      </c>
      <c r="N17" s="8" t="s">
        <v>11</v>
      </c>
      <c r="O17" s="8">
        <f>SUM(O10:O16)</f>
        <v>100</v>
      </c>
      <c r="P17" s="7">
        <f>SUM(P10:P16)</f>
        <v>99.050000000000011</v>
      </c>
      <c r="Q17" s="8" t="s">
        <v>44</v>
      </c>
      <c r="R17" s="20"/>
      <c r="S17" s="20"/>
    </row>
    <row r="18" spans="2:19" ht="16.5" customHeight="1" x14ac:dyDescent="0.3">
      <c r="B18" s="21">
        <v>2025</v>
      </c>
      <c r="C18" s="21" t="s">
        <v>75</v>
      </c>
      <c r="D18" s="22" t="s">
        <v>52</v>
      </c>
      <c r="E18" s="23" t="s">
        <v>53</v>
      </c>
      <c r="F18" s="18">
        <v>4</v>
      </c>
      <c r="G18" s="18">
        <v>3</v>
      </c>
      <c r="H18" s="18"/>
      <c r="I18" s="18">
        <f>SUM(F18:H18)</f>
        <v>7</v>
      </c>
      <c r="J18" s="18"/>
      <c r="K18" s="18" t="s">
        <v>72</v>
      </c>
      <c r="L18" s="16" t="s">
        <v>44</v>
      </c>
      <c r="M18" s="7">
        <v>92.210000000000008</v>
      </c>
      <c r="N18" s="5" t="s">
        <v>31</v>
      </c>
      <c r="O18" s="8">
        <v>25</v>
      </c>
      <c r="P18" s="7">
        <v>21.167000000000002</v>
      </c>
      <c r="Q18" s="8" t="s">
        <v>17</v>
      </c>
      <c r="R18" s="18"/>
      <c r="S18" s="18"/>
    </row>
    <row r="19" spans="2:19" x14ac:dyDescent="0.3">
      <c r="B19" s="19"/>
      <c r="C19" s="19"/>
      <c r="D19" s="19"/>
      <c r="E19" s="24"/>
      <c r="F19" s="19"/>
      <c r="G19" s="19"/>
      <c r="H19" s="19"/>
      <c r="I19" s="19"/>
      <c r="J19" s="19"/>
      <c r="K19" s="19"/>
      <c r="L19" s="16" t="s">
        <v>78</v>
      </c>
      <c r="M19" s="7">
        <v>93.070000000000007</v>
      </c>
      <c r="N19" s="5" t="s">
        <v>32</v>
      </c>
      <c r="O19" s="8">
        <v>5</v>
      </c>
      <c r="P19" s="7">
        <v>5</v>
      </c>
      <c r="Q19" s="8" t="s">
        <v>18</v>
      </c>
      <c r="R19" s="19"/>
      <c r="S19" s="19"/>
    </row>
    <row r="20" spans="2:19" x14ac:dyDescent="0.3">
      <c r="B20" s="19"/>
      <c r="C20" s="19"/>
      <c r="D20" s="19"/>
      <c r="E20" s="24"/>
      <c r="F20" s="19"/>
      <c r="G20" s="19"/>
      <c r="H20" s="19"/>
      <c r="I20" s="19"/>
      <c r="J20" s="19"/>
      <c r="K20" s="19"/>
      <c r="L20" s="16" t="s">
        <v>79</v>
      </c>
      <c r="M20" s="7">
        <v>89.18</v>
      </c>
      <c r="N20" s="5" t="s">
        <v>33</v>
      </c>
      <c r="O20" s="8">
        <v>9</v>
      </c>
      <c r="P20" s="7">
        <v>8.2200000000000006</v>
      </c>
      <c r="Q20" s="8" t="s">
        <v>19</v>
      </c>
      <c r="R20" s="19"/>
      <c r="S20" s="19"/>
    </row>
    <row r="21" spans="2:19" x14ac:dyDescent="0.3">
      <c r="B21" s="19"/>
      <c r="C21" s="19"/>
      <c r="D21" s="19"/>
      <c r="E21" s="24"/>
      <c r="F21" s="19"/>
      <c r="G21" s="19"/>
      <c r="H21" s="19"/>
      <c r="I21" s="19"/>
      <c r="J21" s="19"/>
      <c r="K21" s="19"/>
      <c r="L21" s="12"/>
      <c r="M21" s="7"/>
      <c r="N21" s="5" t="s">
        <v>34</v>
      </c>
      <c r="O21" s="8">
        <v>27</v>
      </c>
      <c r="P21" s="7">
        <v>24.96</v>
      </c>
      <c r="Q21" s="8" t="s">
        <v>19</v>
      </c>
      <c r="R21" s="19"/>
      <c r="S21" s="19"/>
    </row>
    <row r="22" spans="2:19" x14ac:dyDescent="0.3">
      <c r="B22" s="19"/>
      <c r="C22" s="19"/>
      <c r="D22" s="19"/>
      <c r="E22" s="24"/>
      <c r="F22" s="19"/>
      <c r="G22" s="19"/>
      <c r="H22" s="19"/>
      <c r="I22" s="19"/>
      <c r="J22" s="19"/>
      <c r="K22" s="19"/>
      <c r="L22" s="12"/>
      <c r="M22" s="7"/>
      <c r="N22" s="5" t="s">
        <v>35</v>
      </c>
      <c r="O22" s="8">
        <v>24</v>
      </c>
      <c r="P22" s="7">
        <v>23.04</v>
      </c>
      <c r="Q22" s="8" t="s">
        <v>42</v>
      </c>
      <c r="R22" s="19"/>
      <c r="S22" s="19"/>
    </row>
    <row r="23" spans="2:19" x14ac:dyDescent="0.3">
      <c r="B23" s="19"/>
      <c r="C23" s="19"/>
      <c r="D23" s="19"/>
      <c r="E23" s="24"/>
      <c r="F23" s="19"/>
      <c r="G23" s="19"/>
      <c r="H23" s="19"/>
      <c r="I23" s="19"/>
      <c r="J23" s="19"/>
      <c r="K23" s="19"/>
      <c r="L23" s="12"/>
      <c r="M23" s="7"/>
      <c r="N23" s="5" t="s">
        <v>36</v>
      </c>
      <c r="O23" s="8">
        <v>10</v>
      </c>
      <c r="P23" s="7">
        <v>9.1</v>
      </c>
      <c r="Q23" s="8" t="s">
        <v>17</v>
      </c>
      <c r="R23" s="19"/>
      <c r="S23" s="19"/>
    </row>
    <row r="24" spans="2:19" x14ac:dyDescent="0.3">
      <c r="B24" s="20"/>
      <c r="C24" s="20"/>
      <c r="D24" s="20"/>
      <c r="E24" s="25"/>
      <c r="F24" s="20"/>
      <c r="G24" s="20"/>
      <c r="H24" s="20"/>
      <c r="I24" s="20"/>
      <c r="J24" s="20"/>
      <c r="K24" s="20"/>
      <c r="L24" s="12"/>
      <c r="M24" s="7">
        <f>AVERAGE(M18:M23)</f>
        <v>91.486666666666679</v>
      </c>
      <c r="N24" s="8" t="s">
        <v>11</v>
      </c>
      <c r="O24" s="8">
        <f>SUM(O18:O23)</f>
        <v>100</v>
      </c>
      <c r="P24" s="7">
        <f>SUM(P18:P23)</f>
        <v>91.486999999999995</v>
      </c>
      <c r="Q24" s="8" t="s">
        <v>45</v>
      </c>
      <c r="R24" s="20"/>
      <c r="S24" s="20"/>
    </row>
    <row r="25" spans="2:19" x14ac:dyDescent="0.3">
      <c r="B25" s="21">
        <v>2025</v>
      </c>
      <c r="C25" s="21" t="s">
        <v>75</v>
      </c>
      <c r="D25" s="22" t="s">
        <v>52</v>
      </c>
      <c r="E25" s="23" t="s">
        <v>54</v>
      </c>
      <c r="F25" s="18">
        <v>4</v>
      </c>
      <c r="G25" s="18">
        <v>3</v>
      </c>
      <c r="H25" s="18"/>
      <c r="I25" s="18">
        <f>SUM(F25:H25)</f>
        <v>7</v>
      </c>
      <c r="J25" s="18"/>
      <c r="K25" s="18" t="s">
        <v>72</v>
      </c>
      <c r="L25" s="12" t="s">
        <v>44</v>
      </c>
      <c r="M25" s="7">
        <v>99.7</v>
      </c>
      <c r="N25" s="5" t="s">
        <v>31</v>
      </c>
      <c r="O25" s="8">
        <v>25</v>
      </c>
      <c r="P25" s="7">
        <v>24.77</v>
      </c>
      <c r="Q25" s="8" t="s">
        <v>17</v>
      </c>
      <c r="R25" s="18"/>
      <c r="S25" s="18"/>
    </row>
    <row r="26" spans="2:19" x14ac:dyDescent="0.3">
      <c r="B26" s="19"/>
      <c r="C26" s="19"/>
      <c r="D26" s="19"/>
      <c r="E26" s="24"/>
      <c r="F26" s="19"/>
      <c r="G26" s="19"/>
      <c r="H26" s="19"/>
      <c r="I26" s="19"/>
      <c r="J26" s="19"/>
      <c r="K26" s="19"/>
      <c r="L26" s="12" t="s">
        <v>78</v>
      </c>
      <c r="M26" s="7">
        <v>100</v>
      </c>
      <c r="N26" s="5" t="s">
        <v>32</v>
      </c>
      <c r="O26" s="8">
        <v>5</v>
      </c>
      <c r="P26" s="7">
        <v>5</v>
      </c>
      <c r="Q26" s="8" t="s">
        <v>17</v>
      </c>
      <c r="R26" s="19"/>
      <c r="S26" s="19"/>
    </row>
    <row r="27" spans="2:19" x14ac:dyDescent="0.3">
      <c r="B27" s="19"/>
      <c r="C27" s="19"/>
      <c r="D27" s="19"/>
      <c r="E27" s="24"/>
      <c r="F27" s="19"/>
      <c r="G27" s="19"/>
      <c r="H27" s="19"/>
      <c r="I27" s="19"/>
      <c r="J27" s="19"/>
      <c r="K27" s="19"/>
      <c r="L27" s="12" t="s">
        <v>79</v>
      </c>
      <c r="M27" s="7">
        <v>99.04</v>
      </c>
      <c r="N27" s="5" t="s">
        <v>33</v>
      </c>
      <c r="O27" s="8">
        <v>9</v>
      </c>
      <c r="P27" s="7">
        <v>9</v>
      </c>
      <c r="Q27" s="8" t="s">
        <v>17</v>
      </c>
      <c r="R27" s="19"/>
      <c r="S27" s="19"/>
    </row>
    <row r="28" spans="2:19" x14ac:dyDescent="0.3">
      <c r="B28" s="19"/>
      <c r="C28" s="19"/>
      <c r="D28" s="19"/>
      <c r="E28" s="24"/>
      <c r="F28" s="19"/>
      <c r="G28" s="19"/>
      <c r="H28" s="19"/>
      <c r="I28" s="19"/>
      <c r="J28" s="19"/>
      <c r="K28" s="19"/>
      <c r="L28" s="12"/>
      <c r="M28" s="7"/>
      <c r="N28" s="5" t="s">
        <v>34</v>
      </c>
      <c r="O28" s="8">
        <v>27</v>
      </c>
      <c r="P28" s="7">
        <v>26.88</v>
      </c>
      <c r="Q28" s="8" t="s">
        <v>17</v>
      </c>
      <c r="R28" s="19"/>
      <c r="S28" s="19"/>
    </row>
    <row r="29" spans="2:19" x14ac:dyDescent="0.3">
      <c r="B29" s="19"/>
      <c r="C29" s="19"/>
      <c r="D29" s="19"/>
      <c r="E29" s="24"/>
      <c r="F29" s="19"/>
      <c r="G29" s="19"/>
      <c r="H29" s="19"/>
      <c r="I29" s="19"/>
      <c r="J29" s="19"/>
      <c r="K29" s="19"/>
      <c r="L29" s="12"/>
      <c r="M29" s="7"/>
      <c r="N29" s="5" t="s">
        <v>35</v>
      </c>
      <c r="O29" s="8">
        <v>24</v>
      </c>
      <c r="P29" s="7">
        <v>24</v>
      </c>
      <c r="Q29" s="8" t="s">
        <v>17</v>
      </c>
      <c r="R29" s="19"/>
      <c r="S29" s="19"/>
    </row>
    <row r="30" spans="2:19" x14ac:dyDescent="0.3">
      <c r="B30" s="19"/>
      <c r="C30" s="19"/>
      <c r="D30" s="19"/>
      <c r="E30" s="24"/>
      <c r="F30" s="19"/>
      <c r="G30" s="19"/>
      <c r="H30" s="19"/>
      <c r="I30" s="19"/>
      <c r="J30" s="19"/>
      <c r="K30" s="19"/>
      <c r="L30" s="12"/>
      <c r="M30" s="7"/>
      <c r="N30" s="5" t="s">
        <v>36</v>
      </c>
      <c r="O30" s="8">
        <v>10</v>
      </c>
      <c r="P30" s="7">
        <v>9.93</v>
      </c>
      <c r="Q30" s="8" t="s">
        <v>17</v>
      </c>
      <c r="R30" s="19"/>
      <c r="S30" s="19"/>
    </row>
    <row r="31" spans="2:19" x14ac:dyDescent="0.3">
      <c r="B31" s="20"/>
      <c r="C31" s="20"/>
      <c r="D31" s="20"/>
      <c r="E31" s="25"/>
      <c r="F31" s="20"/>
      <c r="G31" s="20"/>
      <c r="H31" s="20"/>
      <c r="I31" s="20"/>
      <c r="J31" s="20"/>
      <c r="K31" s="20"/>
      <c r="L31" s="12"/>
      <c r="M31" s="7">
        <f>AVERAGE(M25:M30)</f>
        <v>99.58</v>
      </c>
      <c r="N31" s="8" t="s">
        <v>11</v>
      </c>
      <c r="O31" s="8">
        <f>SUM(O25:O30)</f>
        <v>100</v>
      </c>
      <c r="P31" s="7">
        <f>SUM(P25:P30)</f>
        <v>99.579999999999984</v>
      </c>
      <c r="Q31" s="8" t="s">
        <v>44</v>
      </c>
      <c r="R31" s="20"/>
      <c r="S31" s="20"/>
    </row>
    <row r="32" spans="2:19" x14ac:dyDescent="0.3">
      <c r="B32" s="21">
        <v>2025</v>
      </c>
      <c r="C32" s="21" t="s">
        <v>75</v>
      </c>
      <c r="D32" s="22" t="s">
        <v>52</v>
      </c>
      <c r="E32" s="23" t="s">
        <v>55</v>
      </c>
      <c r="F32" s="18">
        <v>4</v>
      </c>
      <c r="G32" s="18">
        <v>3</v>
      </c>
      <c r="H32" s="18"/>
      <c r="I32" s="18">
        <f>SUM(F32:H32)</f>
        <v>7</v>
      </c>
      <c r="J32" s="18"/>
      <c r="K32" s="18" t="s">
        <v>72</v>
      </c>
      <c r="L32" s="12" t="s">
        <v>44</v>
      </c>
      <c r="M32" s="7">
        <v>92.96</v>
      </c>
      <c r="N32" s="5" t="s">
        <v>31</v>
      </c>
      <c r="O32" s="8">
        <v>25</v>
      </c>
      <c r="P32" s="7">
        <v>22.27</v>
      </c>
      <c r="Q32" s="8" t="s">
        <v>17</v>
      </c>
      <c r="R32" s="18"/>
      <c r="S32" s="18"/>
    </row>
    <row r="33" spans="2:19" x14ac:dyDescent="0.3">
      <c r="B33" s="19"/>
      <c r="C33" s="19"/>
      <c r="D33" s="19"/>
      <c r="E33" s="24"/>
      <c r="F33" s="19"/>
      <c r="G33" s="19"/>
      <c r="H33" s="19"/>
      <c r="I33" s="19"/>
      <c r="J33" s="19"/>
      <c r="K33" s="19"/>
      <c r="L33" s="12" t="s">
        <v>78</v>
      </c>
      <c r="M33" s="7">
        <v>89.98</v>
      </c>
      <c r="N33" s="5" t="s">
        <v>32</v>
      </c>
      <c r="O33" s="8">
        <v>5</v>
      </c>
      <c r="P33" s="7">
        <v>4.93</v>
      </c>
      <c r="Q33" s="8" t="s">
        <v>17</v>
      </c>
      <c r="R33" s="19"/>
      <c r="S33" s="19"/>
    </row>
    <row r="34" spans="2:19" x14ac:dyDescent="0.3">
      <c r="B34" s="19"/>
      <c r="C34" s="19"/>
      <c r="D34" s="19"/>
      <c r="E34" s="24"/>
      <c r="F34" s="19"/>
      <c r="G34" s="19"/>
      <c r="H34" s="19"/>
      <c r="I34" s="19"/>
      <c r="J34" s="19"/>
      <c r="K34" s="19"/>
      <c r="L34" s="12" t="s">
        <v>79</v>
      </c>
      <c r="M34" s="7">
        <v>87.38</v>
      </c>
      <c r="N34" s="5" t="s">
        <v>33</v>
      </c>
      <c r="O34" s="8">
        <v>9</v>
      </c>
      <c r="P34" s="7">
        <v>8.2799999999999994</v>
      </c>
      <c r="Q34" s="8" t="s">
        <v>17</v>
      </c>
      <c r="R34" s="19"/>
      <c r="S34" s="19"/>
    </row>
    <row r="35" spans="2:19" x14ac:dyDescent="0.3">
      <c r="B35" s="19"/>
      <c r="C35" s="19"/>
      <c r="D35" s="19"/>
      <c r="E35" s="24"/>
      <c r="F35" s="19"/>
      <c r="G35" s="19"/>
      <c r="H35" s="19"/>
      <c r="I35" s="19"/>
      <c r="J35" s="19"/>
      <c r="K35" s="19"/>
      <c r="L35" s="12"/>
      <c r="M35" s="7"/>
      <c r="N35" s="5" t="s">
        <v>34</v>
      </c>
      <c r="O35" s="8">
        <v>27</v>
      </c>
      <c r="P35" s="7">
        <v>24.36</v>
      </c>
      <c r="Q35" s="8" t="s">
        <v>17</v>
      </c>
      <c r="R35" s="19"/>
      <c r="S35" s="19"/>
    </row>
    <row r="36" spans="2:19" x14ac:dyDescent="0.3">
      <c r="B36" s="19"/>
      <c r="C36" s="19"/>
      <c r="D36" s="19"/>
      <c r="E36" s="24"/>
      <c r="F36" s="19"/>
      <c r="G36" s="19"/>
      <c r="H36" s="19"/>
      <c r="I36" s="19"/>
      <c r="J36" s="19"/>
      <c r="K36" s="19"/>
      <c r="L36" s="12"/>
      <c r="M36" s="7"/>
      <c r="N36" s="5" t="s">
        <v>35</v>
      </c>
      <c r="O36" s="8">
        <v>24</v>
      </c>
      <c r="P36" s="7">
        <v>22.93</v>
      </c>
      <c r="Q36" s="8" t="s">
        <v>17</v>
      </c>
      <c r="R36" s="19"/>
      <c r="S36" s="19"/>
    </row>
    <row r="37" spans="2:19" x14ac:dyDescent="0.3">
      <c r="B37" s="19"/>
      <c r="C37" s="19"/>
      <c r="D37" s="19"/>
      <c r="E37" s="24"/>
      <c r="F37" s="19"/>
      <c r="G37" s="19"/>
      <c r="H37" s="19"/>
      <c r="I37" s="19"/>
      <c r="J37" s="19"/>
      <c r="K37" s="19"/>
      <c r="L37" s="12"/>
      <c r="M37" s="7"/>
      <c r="N37" s="5" t="s">
        <v>36</v>
      </c>
      <c r="O37" s="8">
        <v>10</v>
      </c>
      <c r="P37" s="7">
        <v>7.33</v>
      </c>
      <c r="Q37" s="8" t="s">
        <v>17</v>
      </c>
      <c r="R37" s="19"/>
      <c r="S37" s="19"/>
    </row>
    <row r="38" spans="2:19" x14ac:dyDescent="0.3">
      <c r="B38" s="20"/>
      <c r="C38" s="20"/>
      <c r="D38" s="20"/>
      <c r="E38" s="25"/>
      <c r="F38" s="20"/>
      <c r="G38" s="20"/>
      <c r="H38" s="20"/>
      <c r="I38" s="20"/>
      <c r="J38" s="20"/>
      <c r="K38" s="20"/>
      <c r="L38" s="12"/>
      <c r="M38" s="7">
        <f>AVERAGE(M32:M37)</f>
        <v>90.106666666666669</v>
      </c>
      <c r="N38" s="8" t="s">
        <v>11</v>
      </c>
      <c r="O38" s="8">
        <f>SUM(O32:O37)</f>
        <v>100</v>
      </c>
      <c r="P38" s="11">
        <f>SUM(P32:P37)</f>
        <v>90.1</v>
      </c>
      <c r="Q38" s="8" t="s">
        <v>44</v>
      </c>
      <c r="R38" s="20"/>
      <c r="S38" s="20"/>
    </row>
    <row r="39" spans="2:19" x14ac:dyDescent="0.3">
      <c r="B39" s="21">
        <v>2025</v>
      </c>
      <c r="C39" s="21" t="s">
        <v>75</v>
      </c>
      <c r="D39" s="22" t="s">
        <v>52</v>
      </c>
      <c r="E39" s="23" t="s">
        <v>56</v>
      </c>
      <c r="F39" s="18">
        <v>4</v>
      </c>
      <c r="G39" s="18">
        <v>3</v>
      </c>
      <c r="H39" s="18"/>
      <c r="I39" s="18">
        <f>SUM(F39:H39)</f>
        <v>7</v>
      </c>
      <c r="J39" s="18"/>
      <c r="K39" s="18" t="s">
        <v>72</v>
      </c>
      <c r="L39" s="12" t="s">
        <v>44</v>
      </c>
      <c r="M39" s="7">
        <v>97.846153846153854</v>
      </c>
      <c r="N39" s="5" t="s">
        <v>31</v>
      </c>
      <c r="O39" s="8">
        <v>25</v>
      </c>
      <c r="P39" s="7">
        <v>23.13</v>
      </c>
      <c r="Q39" s="8" t="s">
        <v>17</v>
      </c>
      <c r="R39" s="18"/>
      <c r="S39" s="18"/>
    </row>
    <row r="40" spans="2:19" x14ac:dyDescent="0.3">
      <c r="B40" s="19"/>
      <c r="C40" s="19"/>
      <c r="D40" s="19"/>
      <c r="E40" s="24"/>
      <c r="F40" s="19"/>
      <c r="G40" s="19"/>
      <c r="H40" s="19"/>
      <c r="I40" s="19"/>
      <c r="J40" s="19"/>
      <c r="K40" s="19"/>
      <c r="L40" s="12" t="s">
        <v>78</v>
      </c>
      <c r="M40" s="7">
        <v>87.07692307692308</v>
      </c>
      <c r="N40" s="5" t="s">
        <v>32</v>
      </c>
      <c r="O40" s="8">
        <v>5</v>
      </c>
      <c r="P40" s="7">
        <v>5</v>
      </c>
      <c r="Q40" s="8" t="s">
        <v>17</v>
      </c>
      <c r="R40" s="19"/>
      <c r="S40" s="19"/>
    </row>
    <row r="41" spans="2:19" x14ac:dyDescent="0.3">
      <c r="B41" s="19"/>
      <c r="C41" s="19"/>
      <c r="D41" s="19"/>
      <c r="E41" s="24"/>
      <c r="F41" s="19"/>
      <c r="G41" s="19"/>
      <c r="H41" s="19"/>
      <c r="I41" s="19"/>
      <c r="J41" s="19"/>
      <c r="K41" s="19"/>
      <c r="L41" s="12" t="s">
        <v>79</v>
      </c>
      <c r="M41" s="7">
        <v>94.15384615384616</v>
      </c>
      <c r="N41" s="5" t="s">
        <v>33</v>
      </c>
      <c r="O41" s="8">
        <v>9</v>
      </c>
      <c r="P41" s="7">
        <v>8.4</v>
      </c>
      <c r="Q41" s="8" t="s">
        <v>17</v>
      </c>
      <c r="R41" s="19"/>
      <c r="S41" s="19"/>
    </row>
    <row r="42" spans="2:19" x14ac:dyDescent="0.3">
      <c r="B42" s="19"/>
      <c r="C42" s="19"/>
      <c r="D42" s="19"/>
      <c r="E42" s="24"/>
      <c r="F42" s="19"/>
      <c r="G42" s="19"/>
      <c r="H42" s="19"/>
      <c r="I42" s="19"/>
      <c r="J42" s="19"/>
      <c r="K42" s="19"/>
      <c r="L42" s="12"/>
      <c r="M42" s="7"/>
      <c r="N42" s="5" t="s">
        <v>34</v>
      </c>
      <c r="O42" s="8">
        <v>27</v>
      </c>
      <c r="P42" s="7">
        <v>25.08</v>
      </c>
      <c r="Q42" s="8" t="s">
        <v>17</v>
      </c>
      <c r="R42" s="19"/>
      <c r="S42" s="19"/>
    </row>
    <row r="43" spans="2:19" x14ac:dyDescent="0.3">
      <c r="B43" s="19"/>
      <c r="C43" s="19"/>
      <c r="D43" s="19"/>
      <c r="E43" s="24"/>
      <c r="F43" s="19"/>
      <c r="G43" s="19"/>
      <c r="H43" s="19"/>
      <c r="I43" s="19"/>
      <c r="J43" s="19"/>
      <c r="K43" s="19"/>
      <c r="L43" s="12"/>
      <c r="M43" s="7"/>
      <c r="N43" s="5" t="s">
        <v>35</v>
      </c>
      <c r="O43" s="8">
        <v>24</v>
      </c>
      <c r="P43" s="7">
        <v>23.36</v>
      </c>
      <c r="Q43" s="8" t="s">
        <v>17</v>
      </c>
      <c r="R43" s="19"/>
      <c r="S43" s="19"/>
    </row>
    <row r="44" spans="2:19" x14ac:dyDescent="0.3">
      <c r="B44" s="19"/>
      <c r="C44" s="19"/>
      <c r="D44" s="19"/>
      <c r="E44" s="24"/>
      <c r="F44" s="19"/>
      <c r="G44" s="19"/>
      <c r="H44" s="19"/>
      <c r="I44" s="19"/>
      <c r="J44" s="19"/>
      <c r="K44" s="19"/>
      <c r="L44" s="12"/>
      <c r="M44" s="7"/>
      <c r="N44" s="5" t="s">
        <v>36</v>
      </c>
      <c r="O44" s="8">
        <v>10</v>
      </c>
      <c r="P44" s="7">
        <v>9.1300000000000008</v>
      </c>
      <c r="Q44" s="8" t="s">
        <v>17</v>
      </c>
      <c r="R44" s="19"/>
      <c r="S44" s="19"/>
    </row>
    <row r="45" spans="2:19" x14ac:dyDescent="0.3">
      <c r="B45" s="20"/>
      <c r="C45" s="20"/>
      <c r="D45" s="20"/>
      <c r="E45" s="25"/>
      <c r="F45" s="20"/>
      <c r="G45" s="20"/>
      <c r="H45" s="20"/>
      <c r="I45" s="20"/>
      <c r="J45" s="20"/>
      <c r="K45" s="20"/>
      <c r="L45" s="12"/>
      <c r="M45" s="7">
        <f>AVERAGE(M39:M44)</f>
        <v>93.025641025641036</v>
      </c>
      <c r="N45" s="8" t="s">
        <v>11</v>
      </c>
      <c r="O45" s="8">
        <f>SUM(O39:O44)</f>
        <v>100</v>
      </c>
      <c r="P45" s="7">
        <f>SUM(P39:P44)</f>
        <v>94.1</v>
      </c>
      <c r="Q45" s="8" t="s">
        <v>44</v>
      </c>
      <c r="R45" s="20"/>
      <c r="S45" s="20"/>
    </row>
    <row r="46" spans="2:19" x14ac:dyDescent="0.3">
      <c r="B46" s="21">
        <v>2025</v>
      </c>
      <c r="C46" s="21" t="s">
        <v>75</v>
      </c>
      <c r="D46" s="22" t="s">
        <v>58</v>
      </c>
      <c r="E46" s="23" t="s">
        <v>59</v>
      </c>
      <c r="F46" s="18">
        <v>4</v>
      </c>
      <c r="G46" s="18">
        <v>3</v>
      </c>
      <c r="H46" s="18"/>
      <c r="I46" s="18">
        <f>SUM(F46:H46)</f>
        <v>7</v>
      </c>
      <c r="J46" s="18"/>
      <c r="K46" s="18" t="s">
        <v>73</v>
      </c>
      <c r="L46" s="15" t="s">
        <v>44</v>
      </c>
      <c r="M46" s="7">
        <v>100</v>
      </c>
      <c r="N46" s="5" t="s">
        <v>32</v>
      </c>
      <c r="O46" s="8">
        <v>21</v>
      </c>
      <c r="P46" s="7">
        <v>21</v>
      </c>
      <c r="Q46" s="8" t="s">
        <v>17</v>
      </c>
      <c r="R46" s="18"/>
      <c r="S46" s="28"/>
    </row>
    <row r="47" spans="2:19" x14ac:dyDescent="0.3">
      <c r="B47" s="19"/>
      <c r="C47" s="19"/>
      <c r="D47" s="19"/>
      <c r="E47" s="24"/>
      <c r="F47" s="19"/>
      <c r="G47" s="19"/>
      <c r="H47" s="19"/>
      <c r="I47" s="19"/>
      <c r="J47" s="19"/>
      <c r="K47" s="19"/>
      <c r="L47" s="12" t="s">
        <v>78</v>
      </c>
      <c r="M47" s="7">
        <v>100</v>
      </c>
      <c r="N47" s="5" t="s">
        <v>57</v>
      </c>
      <c r="O47" s="8">
        <v>34</v>
      </c>
      <c r="P47" s="7">
        <v>34</v>
      </c>
      <c r="Q47" s="8" t="s">
        <v>18</v>
      </c>
      <c r="R47" s="19"/>
      <c r="S47" s="29"/>
    </row>
    <row r="48" spans="2:19" x14ac:dyDescent="0.3">
      <c r="B48" s="19"/>
      <c r="C48" s="19"/>
      <c r="D48" s="19"/>
      <c r="E48" s="24"/>
      <c r="F48" s="19"/>
      <c r="G48" s="19"/>
      <c r="H48" s="19"/>
      <c r="I48" s="19"/>
      <c r="J48" s="19"/>
      <c r="K48" s="19"/>
      <c r="L48" s="12" t="s">
        <v>79</v>
      </c>
      <c r="M48" s="7">
        <v>100</v>
      </c>
      <c r="N48" s="5" t="s">
        <v>35</v>
      </c>
      <c r="O48" s="8">
        <v>32</v>
      </c>
      <c r="P48" s="7">
        <v>32</v>
      </c>
      <c r="Q48" s="8" t="s">
        <v>19</v>
      </c>
      <c r="R48" s="19"/>
      <c r="S48" s="29"/>
    </row>
    <row r="49" spans="2:19" x14ac:dyDescent="0.3">
      <c r="B49" s="19"/>
      <c r="C49" s="19"/>
      <c r="D49" s="19"/>
      <c r="E49" s="24"/>
      <c r="F49" s="19"/>
      <c r="G49" s="19"/>
      <c r="H49" s="19"/>
      <c r="I49" s="19"/>
      <c r="J49" s="19"/>
      <c r="K49" s="19"/>
      <c r="L49" s="12"/>
      <c r="M49" s="7"/>
      <c r="N49" s="8" t="s">
        <v>36</v>
      </c>
      <c r="O49" s="8">
        <v>36</v>
      </c>
      <c r="P49" s="7">
        <v>36</v>
      </c>
      <c r="Q49" s="8" t="s">
        <v>19</v>
      </c>
      <c r="R49" s="19"/>
      <c r="S49" s="29"/>
    </row>
    <row r="50" spans="2:19" x14ac:dyDescent="0.3">
      <c r="B50" s="20"/>
      <c r="C50" s="20"/>
      <c r="D50" s="20"/>
      <c r="E50" s="25"/>
      <c r="F50" s="20"/>
      <c r="G50" s="20"/>
      <c r="H50" s="20"/>
      <c r="I50" s="20"/>
      <c r="J50" s="20"/>
      <c r="K50" s="20"/>
      <c r="L50" s="12"/>
      <c r="M50" s="7">
        <f>AVERAGE(M46:M49)</f>
        <v>100</v>
      </c>
      <c r="N50" s="8" t="s">
        <v>11</v>
      </c>
      <c r="O50" s="8">
        <f>SUM(O46:O49)</f>
        <v>123</v>
      </c>
      <c r="P50" s="7">
        <f>SUM(P46:P49)</f>
        <v>123</v>
      </c>
      <c r="Q50" s="8" t="s">
        <v>44</v>
      </c>
      <c r="R50" s="20"/>
      <c r="S50" s="30"/>
    </row>
    <row r="51" spans="2:19" x14ac:dyDescent="0.3">
      <c r="B51" s="21">
        <v>2025</v>
      </c>
      <c r="C51" s="21" t="s">
        <v>75</v>
      </c>
      <c r="D51" s="22" t="s">
        <v>58</v>
      </c>
      <c r="E51" s="23" t="s">
        <v>60</v>
      </c>
      <c r="F51" s="18">
        <v>4</v>
      </c>
      <c r="G51" s="18">
        <v>3</v>
      </c>
      <c r="H51" s="18"/>
      <c r="I51" s="18">
        <f>SUM(F51:H51)</f>
        <v>7</v>
      </c>
      <c r="J51" s="18"/>
      <c r="K51" s="18" t="s">
        <v>73</v>
      </c>
      <c r="L51" s="12" t="s">
        <v>44</v>
      </c>
      <c r="M51" s="7">
        <v>100</v>
      </c>
      <c r="N51" s="5" t="s">
        <v>32</v>
      </c>
      <c r="O51" s="8">
        <v>21</v>
      </c>
      <c r="P51" s="7">
        <v>21</v>
      </c>
      <c r="Q51" s="8" t="s">
        <v>17</v>
      </c>
      <c r="R51" s="18"/>
      <c r="S51" s="18"/>
    </row>
    <row r="52" spans="2:19" x14ac:dyDescent="0.3">
      <c r="B52" s="19"/>
      <c r="C52" s="19"/>
      <c r="D52" s="19"/>
      <c r="E52" s="24"/>
      <c r="F52" s="19"/>
      <c r="G52" s="19"/>
      <c r="H52" s="19"/>
      <c r="I52" s="19"/>
      <c r="J52" s="19"/>
      <c r="K52" s="19"/>
      <c r="L52" s="12" t="s">
        <v>78</v>
      </c>
      <c r="M52" s="7">
        <v>100</v>
      </c>
      <c r="N52" s="5" t="s">
        <v>57</v>
      </c>
      <c r="O52" s="8">
        <v>34</v>
      </c>
      <c r="P52" s="7">
        <v>34</v>
      </c>
      <c r="Q52" s="8" t="s">
        <v>17</v>
      </c>
      <c r="R52" s="19"/>
      <c r="S52" s="19"/>
    </row>
    <row r="53" spans="2:19" x14ac:dyDescent="0.3">
      <c r="B53" s="19"/>
      <c r="C53" s="19"/>
      <c r="D53" s="19"/>
      <c r="E53" s="24"/>
      <c r="F53" s="19"/>
      <c r="G53" s="19"/>
      <c r="H53" s="19"/>
      <c r="I53" s="19"/>
      <c r="J53" s="19"/>
      <c r="K53" s="19"/>
      <c r="L53" s="12" t="s">
        <v>79</v>
      </c>
      <c r="M53" s="7">
        <v>100</v>
      </c>
      <c r="N53" s="5" t="s">
        <v>35</v>
      </c>
      <c r="O53" s="8">
        <v>32</v>
      </c>
      <c r="P53" s="7">
        <v>32</v>
      </c>
      <c r="Q53" s="8" t="s">
        <v>17</v>
      </c>
      <c r="R53" s="19"/>
      <c r="S53" s="19"/>
    </row>
    <row r="54" spans="2:19" x14ac:dyDescent="0.3">
      <c r="B54" s="19"/>
      <c r="C54" s="19"/>
      <c r="D54" s="19"/>
      <c r="E54" s="24"/>
      <c r="F54" s="19"/>
      <c r="G54" s="19"/>
      <c r="H54" s="19"/>
      <c r="I54" s="19"/>
      <c r="J54" s="19"/>
      <c r="K54" s="19"/>
      <c r="L54" s="12"/>
      <c r="M54" s="7"/>
      <c r="N54" s="8" t="s">
        <v>36</v>
      </c>
      <c r="O54" s="8">
        <v>36</v>
      </c>
      <c r="P54" s="7">
        <v>36</v>
      </c>
      <c r="Q54" s="8" t="s">
        <v>17</v>
      </c>
      <c r="R54" s="19"/>
      <c r="S54" s="19"/>
    </row>
    <row r="55" spans="2:19" x14ac:dyDescent="0.3">
      <c r="B55" s="20"/>
      <c r="C55" s="20"/>
      <c r="D55" s="20"/>
      <c r="E55" s="25"/>
      <c r="F55" s="20"/>
      <c r="G55" s="20"/>
      <c r="H55" s="20"/>
      <c r="I55" s="20"/>
      <c r="J55" s="20"/>
      <c r="K55" s="20"/>
      <c r="L55" s="12"/>
      <c r="M55" s="7">
        <f>AVERAGE(M51:M54)</f>
        <v>100</v>
      </c>
      <c r="N55" s="8" t="s">
        <v>11</v>
      </c>
      <c r="O55" s="8">
        <f>SUM(O51:O54)</f>
        <v>123</v>
      </c>
      <c r="P55" s="7">
        <f>SUM(P51:P54)</f>
        <v>123</v>
      </c>
      <c r="Q55" s="8" t="s">
        <v>44</v>
      </c>
      <c r="R55" s="20"/>
      <c r="S55" s="20"/>
    </row>
    <row r="56" spans="2:19" x14ac:dyDescent="0.3">
      <c r="B56" s="21">
        <v>2025</v>
      </c>
      <c r="C56" s="21" t="s">
        <v>75</v>
      </c>
      <c r="D56" s="22" t="s">
        <v>58</v>
      </c>
      <c r="E56" s="23" t="s">
        <v>61</v>
      </c>
      <c r="F56" s="18">
        <v>4</v>
      </c>
      <c r="G56" s="18">
        <v>3</v>
      </c>
      <c r="H56" s="18"/>
      <c r="I56" s="18">
        <f>SUM(F56:H56)</f>
        <v>7</v>
      </c>
      <c r="J56" s="18"/>
      <c r="K56" s="18" t="s">
        <v>73</v>
      </c>
      <c r="L56" s="12" t="s">
        <v>44</v>
      </c>
      <c r="M56" s="7">
        <v>96.7</v>
      </c>
      <c r="N56" s="5" t="s">
        <v>32</v>
      </c>
      <c r="O56" s="8">
        <v>21</v>
      </c>
      <c r="P56" s="7">
        <v>21</v>
      </c>
      <c r="Q56" s="8" t="s">
        <v>17</v>
      </c>
      <c r="R56" s="18"/>
      <c r="S56" s="18"/>
    </row>
    <row r="57" spans="2:19" x14ac:dyDescent="0.3">
      <c r="B57" s="19"/>
      <c r="C57" s="19"/>
      <c r="D57" s="19"/>
      <c r="E57" s="24"/>
      <c r="F57" s="19"/>
      <c r="G57" s="19"/>
      <c r="H57" s="19"/>
      <c r="I57" s="19"/>
      <c r="J57" s="19"/>
      <c r="K57" s="19"/>
      <c r="L57" s="12" t="s">
        <v>78</v>
      </c>
      <c r="M57" s="7">
        <v>96.7</v>
      </c>
      <c r="N57" s="5" t="s">
        <v>57</v>
      </c>
      <c r="O57" s="8">
        <v>34</v>
      </c>
      <c r="P57" s="7">
        <v>33.33</v>
      </c>
      <c r="Q57" s="8" t="s">
        <v>17</v>
      </c>
      <c r="R57" s="19"/>
      <c r="S57" s="19"/>
    </row>
    <row r="58" spans="2:19" x14ac:dyDescent="0.3">
      <c r="B58" s="19"/>
      <c r="C58" s="19"/>
      <c r="D58" s="19"/>
      <c r="E58" s="24"/>
      <c r="F58" s="19"/>
      <c r="G58" s="19"/>
      <c r="H58" s="19"/>
      <c r="I58" s="19"/>
      <c r="J58" s="19"/>
      <c r="K58" s="19"/>
      <c r="L58" s="12" t="s">
        <v>79</v>
      </c>
      <c r="M58" s="7">
        <v>96.7</v>
      </c>
      <c r="N58" s="5" t="s">
        <v>35</v>
      </c>
      <c r="O58" s="8">
        <v>32</v>
      </c>
      <c r="P58" s="7">
        <v>31</v>
      </c>
      <c r="Q58" s="8" t="s">
        <v>17</v>
      </c>
      <c r="R58" s="19"/>
      <c r="S58" s="19"/>
    </row>
    <row r="59" spans="2:19" x14ac:dyDescent="0.3">
      <c r="B59" s="19"/>
      <c r="C59" s="19"/>
      <c r="D59" s="19"/>
      <c r="E59" s="24"/>
      <c r="F59" s="19"/>
      <c r="G59" s="19"/>
      <c r="H59" s="19"/>
      <c r="I59" s="19"/>
      <c r="J59" s="19"/>
      <c r="K59" s="19"/>
      <c r="L59" s="12"/>
      <c r="M59" s="7"/>
      <c r="N59" s="8" t="s">
        <v>36</v>
      </c>
      <c r="O59" s="8">
        <v>36</v>
      </c>
      <c r="P59" s="7">
        <v>33.67</v>
      </c>
      <c r="Q59" s="8" t="s">
        <v>17</v>
      </c>
      <c r="R59" s="19"/>
      <c r="S59" s="19"/>
    </row>
    <row r="60" spans="2:19" x14ac:dyDescent="0.3">
      <c r="B60" s="20"/>
      <c r="C60" s="20"/>
      <c r="D60" s="20"/>
      <c r="E60" s="25"/>
      <c r="F60" s="20"/>
      <c r="G60" s="20"/>
      <c r="H60" s="20"/>
      <c r="I60" s="20"/>
      <c r="J60" s="20"/>
      <c r="K60" s="20"/>
      <c r="L60" s="12"/>
      <c r="M60" s="7">
        <f>AVERAGE(M56:M59)</f>
        <v>96.7</v>
      </c>
      <c r="N60" s="8" t="s">
        <v>11</v>
      </c>
      <c r="O60" s="8">
        <f>SUM(O56:O59)</f>
        <v>123</v>
      </c>
      <c r="P60" s="7">
        <f>SUM(P56:P59)</f>
        <v>119</v>
      </c>
      <c r="Q60" s="8" t="s">
        <v>44</v>
      </c>
      <c r="R60" s="20"/>
      <c r="S60" s="20"/>
    </row>
    <row r="61" spans="2:19" x14ac:dyDescent="0.3">
      <c r="B61" s="21">
        <v>2025</v>
      </c>
      <c r="C61" s="21" t="s">
        <v>75</v>
      </c>
      <c r="D61" s="22" t="s">
        <v>58</v>
      </c>
      <c r="E61" s="23" t="s">
        <v>62</v>
      </c>
      <c r="F61" s="18">
        <v>4</v>
      </c>
      <c r="G61" s="18">
        <v>3</v>
      </c>
      <c r="H61" s="18"/>
      <c r="I61" s="18">
        <f>SUM(F61:H61)</f>
        <v>7</v>
      </c>
      <c r="J61" s="18"/>
      <c r="K61" s="18" t="s">
        <v>73</v>
      </c>
      <c r="L61" s="12" t="s">
        <v>44</v>
      </c>
      <c r="M61" s="7">
        <v>100</v>
      </c>
      <c r="N61" s="5" t="s">
        <v>32</v>
      </c>
      <c r="O61" s="8">
        <v>21</v>
      </c>
      <c r="P61" s="7">
        <v>21</v>
      </c>
      <c r="Q61" s="8" t="s">
        <v>17</v>
      </c>
      <c r="R61" s="18"/>
      <c r="S61" s="18"/>
    </row>
    <row r="62" spans="2:19" x14ac:dyDescent="0.3">
      <c r="B62" s="19"/>
      <c r="C62" s="19"/>
      <c r="D62" s="19"/>
      <c r="E62" s="24"/>
      <c r="F62" s="19"/>
      <c r="G62" s="19"/>
      <c r="H62" s="19"/>
      <c r="I62" s="19"/>
      <c r="J62" s="19"/>
      <c r="K62" s="19"/>
      <c r="L62" s="12" t="s">
        <v>78</v>
      </c>
      <c r="M62" s="7">
        <v>99.2</v>
      </c>
      <c r="N62" s="5" t="s">
        <v>57</v>
      </c>
      <c r="O62" s="8">
        <v>34</v>
      </c>
      <c r="P62" s="7">
        <v>34</v>
      </c>
      <c r="Q62" s="8" t="s">
        <v>17</v>
      </c>
      <c r="R62" s="19"/>
      <c r="S62" s="19"/>
    </row>
    <row r="63" spans="2:19" x14ac:dyDescent="0.3">
      <c r="B63" s="19"/>
      <c r="C63" s="19"/>
      <c r="D63" s="19"/>
      <c r="E63" s="24"/>
      <c r="F63" s="19"/>
      <c r="G63" s="19"/>
      <c r="H63" s="19"/>
      <c r="I63" s="19"/>
      <c r="J63" s="19"/>
      <c r="K63" s="19"/>
      <c r="L63" s="12" t="s">
        <v>79</v>
      </c>
      <c r="M63" s="7">
        <v>99.2</v>
      </c>
      <c r="N63" s="5" t="s">
        <v>35</v>
      </c>
      <c r="O63" s="8">
        <v>32</v>
      </c>
      <c r="P63" s="7">
        <v>32</v>
      </c>
      <c r="Q63" s="8" t="s">
        <v>17</v>
      </c>
      <c r="R63" s="19"/>
      <c r="S63" s="19"/>
    </row>
    <row r="64" spans="2:19" x14ac:dyDescent="0.3">
      <c r="B64" s="19"/>
      <c r="C64" s="19"/>
      <c r="D64" s="19"/>
      <c r="E64" s="24"/>
      <c r="F64" s="19"/>
      <c r="G64" s="19"/>
      <c r="H64" s="19"/>
      <c r="I64" s="19"/>
      <c r="J64" s="19"/>
      <c r="K64" s="19"/>
      <c r="L64" s="12"/>
      <c r="M64" s="7"/>
      <c r="N64" s="8" t="s">
        <v>36</v>
      </c>
      <c r="O64" s="8">
        <v>36</v>
      </c>
      <c r="P64" s="7">
        <v>35.67</v>
      </c>
      <c r="Q64" s="8" t="s">
        <v>17</v>
      </c>
      <c r="R64" s="19"/>
      <c r="S64" s="19"/>
    </row>
    <row r="65" spans="2:19" x14ac:dyDescent="0.3">
      <c r="B65" s="20"/>
      <c r="C65" s="20"/>
      <c r="D65" s="20"/>
      <c r="E65" s="25"/>
      <c r="F65" s="20"/>
      <c r="G65" s="20"/>
      <c r="H65" s="20"/>
      <c r="I65" s="20"/>
      <c r="J65" s="20"/>
      <c r="K65" s="20"/>
      <c r="L65" s="12"/>
      <c r="M65" s="7">
        <f>AVERAGE(M61:M64)</f>
        <v>99.466666666666654</v>
      </c>
      <c r="N65" s="8" t="s">
        <v>11</v>
      </c>
      <c r="O65" s="8">
        <f>SUM(O61:O64)</f>
        <v>123</v>
      </c>
      <c r="P65" s="7">
        <f>SUM(P61:P64)</f>
        <v>122.67</v>
      </c>
      <c r="Q65" s="8" t="s">
        <v>44</v>
      </c>
      <c r="R65" s="20"/>
      <c r="S65" s="20"/>
    </row>
    <row r="66" spans="2:19" x14ac:dyDescent="0.3">
      <c r="B66" s="21">
        <v>2025</v>
      </c>
      <c r="C66" s="21" t="s">
        <v>75</v>
      </c>
      <c r="D66" s="22" t="s">
        <v>58</v>
      </c>
      <c r="E66" s="23" t="s">
        <v>63</v>
      </c>
      <c r="F66" s="18">
        <v>4</v>
      </c>
      <c r="G66" s="18">
        <v>3</v>
      </c>
      <c r="H66" s="18"/>
      <c r="I66" s="18">
        <f>SUM(F66:H66)</f>
        <v>7</v>
      </c>
      <c r="J66" s="18"/>
      <c r="K66" s="18" t="s">
        <v>72</v>
      </c>
      <c r="L66" s="16" t="s">
        <v>44</v>
      </c>
      <c r="M66" s="7">
        <v>93.5</v>
      </c>
      <c r="N66" s="5" t="s">
        <v>32</v>
      </c>
      <c r="O66" s="8">
        <v>21</v>
      </c>
      <c r="P66" s="7">
        <v>19.666666666666668</v>
      </c>
      <c r="Q66" s="8" t="s">
        <v>17</v>
      </c>
      <c r="R66" s="18"/>
      <c r="S66" s="18"/>
    </row>
    <row r="67" spans="2:19" x14ac:dyDescent="0.3">
      <c r="B67" s="19"/>
      <c r="C67" s="26"/>
      <c r="D67" s="19"/>
      <c r="E67" s="24"/>
      <c r="F67" s="19"/>
      <c r="G67" s="19"/>
      <c r="H67" s="19"/>
      <c r="I67" s="19"/>
      <c r="J67" s="19"/>
      <c r="K67" s="19"/>
      <c r="L67" s="12" t="s">
        <v>78</v>
      </c>
      <c r="M67" s="7">
        <v>91.9</v>
      </c>
      <c r="N67" s="5" t="s">
        <v>57</v>
      </c>
      <c r="O67" s="8">
        <v>34</v>
      </c>
      <c r="P67" s="7">
        <v>32.333333333333336</v>
      </c>
      <c r="Q67" s="8" t="s">
        <v>17</v>
      </c>
      <c r="R67" s="19"/>
      <c r="S67" s="19"/>
    </row>
    <row r="68" spans="2:19" x14ac:dyDescent="0.3">
      <c r="B68" s="19"/>
      <c r="C68" s="26"/>
      <c r="D68" s="19"/>
      <c r="E68" s="24"/>
      <c r="F68" s="19"/>
      <c r="G68" s="19"/>
      <c r="H68" s="19"/>
      <c r="I68" s="19"/>
      <c r="J68" s="19"/>
      <c r="K68" s="19"/>
      <c r="L68" s="12" t="s">
        <v>79</v>
      </c>
      <c r="M68" s="7">
        <v>90.2</v>
      </c>
      <c r="N68" s="5" t="s">
        <v>35</v>
      </c>
      <c r="O68" s="8">
        <v>32</v>
      </c>
      <c r="P68" s="7">
        <v>29.67</v>
      </c>
      <c r="Q68" s="8" t="s">
        <v>17</v>
      </c>
      <c r="R68" s="19"/>
      <c r="S68" s="19"/>
    </row>
    <row r="69" spans="2:19" x14ac:dyDescent="0.3">
      <c r="B69" s="19"/>
      <c r="C69" s="26"/>
      <c r="D69" s="19"/>
      <c r="E69" s="24"/>
      <c r="F69" s="19"/>
      <c r="G69" s="19"/>
      <c r="H69" s="19"/>
      <c r="I69" s="19"/>
      <c r="J69" s="19"/>
      <c r="K69" s="19"/>
      <c r="L69" s="12"/>
      <c r="M69" s="7"/>
      <c r="N69" s="8" t="s">
        <v>36</v>
      </c>
      <c r="O69" s="8">
        <v>36</v>
      </c>
      <c r="P69" s="7">
        <v>31.33</v>
      </c>
      <c r="Q69" s="8" t="s">
        <v>17</v>
      </c>
      <c r="R69" s="19"/>
      <c r="S69" s="19"/>
    </row>
    <row r="70" spans="2:19" x14ac:dyDescent="0.3">
      <c r="B70" s="20"/>
      <c r="C70" s="27"/>
      <c r="D70" s="20"/>
      <c r="E70" s="25"/>
      <c r="F70" s="20"/>
      <c r="G70" s="20"/>
      <c r="H70" s="20"/>
      <c r="I70" s="20"/>
      <c r="J70" s="20"/>
      <c r="K70" s="20"/>
      <c r="L70" s="12"/>
      <c r="M70" s="7">
        <f>AVERAGE(M66:M69)</f>
        <v>91.866666666666674</v>
      </c>
      <c r="N70" s="8" t="s">
        <v>11</v>
      </c>
      <c r="O70" s="8">
        <f>SUM(O66:O69)</f>
        <v>123</v>
      </c>
      <c r="P70" s="7">
        <f>SUM(P66:P69)</f>
        <v>113</v>
      </c>
      <c r="Q70" s="8" t="s">
        <v>44</v>
      </c>
      <c r="R70" s="20"/>
      <c r="S70" s="20"/>
    </row>
    <row r="71" spans="2:19" x14ac:dyDescent="0.3">
      <c r="B71" s="21">
        <v>2025</v>
      </c>
      <c r="C71" s="21" t="s">
        <v>75</v>
      </c>
      <c r="D71" s="22" t="s">
        <v>58</v>
      </c>
      <c r="E71" s="23" t="s">
        <v>64</v>
      </c>
      <c r="F71" s="18">
        <v>4</v>
      </c>
      <c r="G71" s="18">
        <v>3</v>
      </c>
      <c r="H71" s="18"/>
      <c r="I71" s="18">
        <f>SUM(F71:H71)</f>
        <v>7</v>
      </c>
      <c r="J71" s="18"/>
      <c r="K71" s="18" t="s">
        <v>73</v>
      </c>
      <c r="L71" s="13" t="s">
        <v>44</v>
      </c>
      <c r="M71" s="7">
        <v>100</v>
      </c>
      <c r="N71" s="5" t="s">
        <v>32</v>
      </c>
      <c r="O71" s="8">
        <v>21</v>
      </c>
      <c r="P71" s="7">
        <v>21</v>
      </c>
      <c r="Q71" s="8" t="s">
        <v>17</v>
      </c>
      <c r="R71" s="18"/>
      <c r="S71" s="18"/>
    </row>
    <row r="72" spans="2:19" x14ac:dyDescent="0.3">
      <c r="B72" s="19"/>
      <c r="C72" s="26"/>
      <c r="D72" s="19"/>
      <c r="E72" s="24"/>
      <c r="F72" s="19"/>
      <c r="G72" s="19"/>
      <c r="H72" s="19"/>
      <c r="I72" s="19"/>
      <c r="J72" s="19"/>
      <c r="K72" s="19"/>
      <c r="L72" s="13" t="s">
        <v>78</v>
      </c>
      <c r="M72" s="7">
        <v>100</v>
      </c>
      <c r="N72" s="5" t="s">
        <v>57</v>
      </c>
      <c r="O72" s="8">
        <v>34</v>
      </c>
      <c r="P72" s="7">
        <v>34</v>
      </c>
      <c r="Q72" s="8" t="s">
        <v>17</v>
      </c>
      <c r="R72" s="19"/>
      <c r="S72" s="19"/>
    </row>
    <row r="73" spans="2:19" x14ac:dyDescent="0.3">
      <c r="B73" s="19"/>
      <c r="C73" s="26"/>
      <c r="D73" s="19"/>
      <c r="E73" s="24"/>
      <c r="F73" s="19"/>
      <c r="G73" s="19"/>
      <c r="H73" s="19"/>
      <c r="I73" s="19"/>
      <c r="J73" s="19"/>
      <c r="K73" s="19"/>
      <c r="L73" s="13" t="s">
        <v>79</v>
      </c>
      <c r="M73" s="7">
        <v>100</v>
      </c>
      <c r="N73" s="5" t="s">
        <v>35</v>
      </c>
      <c r="O73" s="8">
        <v>32</v>
      </c>
      <c r="P73" s="7">
        <v>32</v>
      </c>
      <c r="Q73" s="8" t="s">
        <v>17</v>
      </c>
      <c r="R73" s="19"/>
      <c r="S73" s="19"/>
    </row>
    <row r="74" spans="2:19" x14ac:dyDescent="0.3">
      <c r="B74" s="19"/>
      <c r="C74" s="26"/>
      <c r="D74" s="19"/>
      <c r="E74" s="24"/>
      <c r="F74" s="19"/>
      <c r="G74" s="19"/>
      <c r="H74" s="19"/>
      <c r="I74" s="19"/>
      <c r="J74" s="19"/>
      <c r="K74" s="19"/>
      <c r="L74" s="12"/>
      <c r="M74" s="7"/>
      <c r="N74" s="8" t="s">
        <v>36</v>
      </c>
      <c r="O74" s="8">
        <v>36</v>
      </c>
      <c r="P74" s="7">
        <v>36</v>
      </c>
      <c r="Q74" s="8" t="s">
        <v>17</v>
      </c>
      <c r="R74" s="19"/>
      <c r="S74" s="19"/>
    </row>
    <row r="75" spans="2:19" x14ac:dyDescent="0.3">
      <c r="B75" s="20"/>
      <c r="C75" s="27"/>
      <c r="D75" s="20"/>
      <c r="E75" s="25"/>
      <c r="F75" s="20"/>
      <c r="G75" s="20"/>
      <c r="H75" s="20"/>
      <c r="I75" s="20"/>
      <c r="J75" s="20"/>
      <c r="K75" s="20"/>
      <c r="L75" s="12"/>
      <c r="M75" s="7">
        <f>AVERAGE(M71:M74)</f>
        <v>100</v>
      </c>
      <c r="N75" s="8" t="s">
        <v>11</v>
      </c>
      <c r="O75" s="8">
        <f>SUM(O71:O74)</f>
        <v>123</v>
      </c>
      <c r="P75" s="7">
        <f>SUM(P71:P74)</f>
        <v>123</v>
      </c>
      <c r="Q75" s="8" t="s">
        <v>44</v>
      </c>
      <c r="R75" s="20"/>
      <c r="S75" s="20"/>
    </row>
    <row r="76" spans="2:19" x14ac:dyDescent="0.3">
      <c r="B76" s="21">
        <v>2025</v>
      </c>
      <c r="C76" s="21" t="s">
        <v>75</v>
      </c>
      <c r="D76" s="22" t="s">
        <v>58</v>
      </c>
      <c r="E76" s="23" t="s">
        <v>65</v>
      </c>
      <c r="F76" s="18">
        <v>4</v>
      </c>
      <c r="G76" s="18">
        <v>3</v>
      </c>
      <c r="H76" s="18"/>
      <c r="I76" s="18">
        <f>SUM(F76:H76)</f>
        <v>7</v>
      </c>
      <c r="J76" s="18"/>
      <c r="K76" s="18" t="s">
        <v>73</v>
      </c>
      <c r="L76" s="12" t="s">
        <v>44</v>
      </c>
      <c r="M76" s="7">
        <v>100</v>
      </c>
      <c r="N76" s="5" t="s">
        <v>32</v>
      </c>
      <c r="O76" s="8">
        <v>21</v>
      </c>
      <c r="P76" s="7">
        <v>21</v>
      </c>
      <c r="Q76" s="8" t="s">
        <v>17</v>
      </c>
      <c r="R76" s="18"/>
      <c r="S76" s="18"/>
    </row>
    <row r="77" spans="2:19" x14ac:dyDescent="0.3">
      <c r="B77" s="19"/>
      <c r="C77" s="26"/>
      <c r="D77" s="19"/>
      <c r="E77" s="24"/>
      <c r="F77" s="19"/>
      <c r="G77" s="19"/>
      <c r="H77" s="19"/>
      <c r="I77" s="19"/>
      <c r="J77" s="19"/>
      <c r="K77" s="19"/>
      <c r="L77" s="12" t="s">
        <v>78</v>
      </c>
      <c r="M77" s="7">
        <v>100</v>
      </c>
      <c r="N77" s="5" t="s">
        <v>57</v>
      </c>
      <c r="O77" s="8">
        <v>34</v>
      </c>
      <c r="P77" s="7">
        <v>33.67</v>
      </c>
      <c r="Q77" s="8" t="s">
        <v>17</v>
      </c>
      <c r="R77" s="19"/>
      <c r="S77" s="19"/>
    </row>
    <row r="78" spans="2:19" x14ac:dyDescent="0.3">
      <c r="B78" s="19"/>
      <c r="C78" s="26"/>
      <c r="D78" s="19"/>
      <c r="E78" s="24"/>
      <c r="F78" s="19"/>
      <c r="G78" s="19"/>
      <c r="H78" s="19"/>
      <c r="I78" s="19"/>
      <c r="J78" s="19"/>
      <c r="K78" s="19"/>
      <c r="L78" s="12" t="s">
        <v>79</v>
      </c>
      <c r="M78" s="7">
        <v>100</v>
      </c>
      <c r="N78" s="5" t="s">
        <v>35</v>
      </c>
      <c r="O78" s="8">
        <v>32</v>
      </c>
      <c r="P78" s="7">
        <v>31.67</v>
      </c>
      <c r="Q78" s="8" t="s">
        <v>17</v>
      </c>
      <c r="R78" s="19"/>
      <c r="S78" s="19"/>
    </row>
    <row r="79" spans="2:19" x14ac:dyDescent="0.3">
      <c r="B79" s="19"/>
      <c r="C79" s="26"/>
      <c r="D79" s="19"/>
      <c r="E79" s="24"/>
      <c r="F79" s="19"/>
      <c r="G79" s="19"/>
      <c r="H79" s="19"/>
      <c r="I79" s="19"/>
      <c r="J79" s="19"/>
      <c r="K79" s="19"/>
      <c r="L79" s="12"/>
      <c r="M79" s="7"/>
      <c r="N79" s="8" t="s">
        <v>36</v>
      </c>
      <c r="O79" s="8">
        <v>36</v>
      </c>
      <c r="P79" s="7">
        <v>35.67</v>
      </c>
      <c r="Q79" s="8" t="s">
        <v>17</v>
      </c>
      <c r="R79" s="19"/>
      <c r="S79" s="19"/>
    </row>
    <row r="80" spans="2:19" x14ac:dyDescent="0.3">
      <c r="B80" s="20"/>
      <c r="C80" s="27"/>
      <c r="D80" s="20"/>
      <c r="E80" s="25"/>
      <c r="F80" s="20"/>
      <c r="G80" s="20"/>
      <c r="H80" s="20"/>
      <c r="I80" s="20"/>
      <c r="J80" s="20"/>
      <c r="K80" s="20"/>
      <c r="L80" s="12"/>
      <c r="M80" s="7">
        <f>AVERAGE(M76:M79)</f>
        <v>100</v>
      </c>
      <c r="N80" s="8" t="s">
        <v>11</v>
      </c>
      <c r="O80" s="8">
        <f>SUM(O76:O79)</f>
        <v>123</v>
      </c>
      <c r="P80" s="7">
        <f>SUM(P76:P79)</f>
        <v>122.01</v>
      </c>
      <c r="Q80" s="8" t="s">
        <v>44</v>
      </c>
      <c r="R80" s="20"/>
      <c r="S80" s="20"/>
    </row>
    <row r="81" spans="2:19" x14ac:dyDescent="0.3">
      <c r="B81" s="21">
        <v>2025</v>
      </c>
      <c r="C81" s="21" t="s">
        <v>75</v>
      </c>
      <c r="D81" s="22" t="s">
        <v>58</v>
      </c>
      <c r="E81" s="23" t="s">
        <v>66</v>
      </c>
      <c r="F81" s="18">
        <v>4</v>
      </c>
      <c r="G81" s="18">
        <v>3</v>
      </c>
      <c r="H81" s="18"/>
      <c r="I81" s="18">
        <f>SUM(F81:H81)</f>
        <v>7</v>
      </c>
      <c r="J81" s="18"/>
      <c r="K81" s="18" t="s">
        <v>73</v>
      </c>
      <c r="L81" s="12" t="s">
        <v>44</v>
      </c>
      <c r="M81" s="7">
        <v>99.19</v>
      </c>
      <c r="N81" s="5" t="s">
        <v>32</v>
      </c>
      <c r="O81" s="8">
        <v>21</v>
      </c>
      <c r="P81" s="7">
        <v>21</v>
      </c>
      <c r="Q81" s="8" t="s">
        <v>17</v>
      </c>
      <c r="R81" s="18"/>
      <c r="S81" s="18"/>
    </row>
    <row r="82" spans="2:19" x14ac:dyDescent="0.3">
      <c r="B82" s="19"/>
      <c r="C82" s="26"/>
      <c r="D82" s="19"/>
      <c r="E82" s="24"/>
      <c r="F82" s="19"/>
      <c r="G82" s="19"/>
      <c r="H82" s="19"/>
      <c r="I82" s="19"/>
      <c r="J82" s="19"/>
      <c r="K82" s="19"/>
      <c r="L82" s="12" t="s">
        <v>78</v>
      </c>
      <c r="M82" s="7">
        <v>99.19</v>
      </c>
      <c r="N82" s="5" t="s">
        <v>57</v>
      </c>
      <c r="O82" s="8">
        <v>34</v>
      </c>
      <c r="P82" s="7">
        <v>34</v>
      </c>
      <c r="Q82" s="8" t="s">
        <v>17</v>
      </c>
      <c r="R82" s="19"/>
      <c r="S82" s="19"/>
    </row>
    <row r="83" spans="2:19" x14ac:dyDescent="0.3">
      <c r="B83" s="19"/>
      <c r="C83" s="26"/>
      <c r="D83" s="19"/>
      <c r="E83" s="24"/>
      <c r="F83" s="19"/>
      <c r="G83" s="19"/>
      <c r="H83" s="19"/>
      <c r="I83" s="19"/>
      <c r="J83" s="19"/>
      <c r="K83" s="19"/>
      <c r="L83" s="12" t="s">
        <v>79</v>
      </c>
      <c r="M83" s="7">
        <v>99.19</v>
      </c>
      <c r="N83" s="5" t="s">
        <v>35</v>
      </c>
      <c r="O83" s="8">
        <v>32</v>
      </c>
      <c r="P83" s="7">
        <v>32</v>
      </c>
      <c r="Q83" s="8" t="s">
        <v>17</v>
      </c>
      <c r="R83" s="19"/>
      <c r="S83" s="19"/>
    </row>
    <row r="84" spans="2:19" x14ac:dyDescent="0.3">
      <c r="B84" s="19"/>
      <c r="C84" s="26"/>
      <c r="D84" s="19"/>
      <c r="E84" s="24"/>
      <c r="F84" s="19"/>
      <c r="G84" s="19"/>
      <c r="H84" s="19"/>
      <c r="I84" s="19"/>
      <c r="J84" s="19"/>
      <c r="K84" s="19"/>
      <c r="L84" s="12"/>
      <c r="M84" s="7"/>
      <c r="N84" s="8" t="s">
        <v>36</v>
      </c>
      <c r="O84" s="8">
        <v>36</v>
      </c>
      <c r="P84" s="7">
        <v>35.67</v>
      </c>
      <c r="Q84" s="8" t="s">
        <v>17</v>
      </c>
      <c r="R84" s="19"/>
      <c r="S84" s="19"/>
    </row>
    <row r="85" spans="2:19" x14ac:dyDescent="0.3">
      <c r="B85" s="20"/>
      <c r="C85" s="27"/>
      <c r="D85" s="20"/>
      <c r="E85" s="25"/>
      <c r="F85" s="20"/>
      <c r="G85" s="20"/>
      <c r="H85" s="20"/>
      <c r="I85" s="20"/>
      <c r="J85" s="20"/>
      <c r="K85" s="20"/>
      <c r="L85" s="12"/>
      <c r="M85" s="7">
        <f>AVERAGE(M81:M84)</f>
        <v>99.19</v>
      </c>
      <c r="N85" s="8" t="s">
        <v>11</v>
      </c>
      <c r="O85" s="8">
        <f>SUM(O81:O84)</f>
        <v>123</v>
      </c>
      <c r="P85" s="7">
        <f>SUM(P81:P84)</f>
        <v>122.67</v>
      </c>
      <c r="Q85" s="8" t="s">
        <v>44</v>
      </c>
      <c r="R85" s="20"/>
      <c r="S85" s="20"/>
    </row>
    <row r="86" spans="2:19" x14ac:dyDescent="0.3">
      <c r="B86" s="21">
        <v>2025</v>
      </c>
      <c r="C86" s="21" t="s">
        <v>75</v>
      </c>
      <c r="D86" s="22" t="s">
        <v>58</v>
      </c>
      <c r="E86" s="23" t="s">
        <v>67</v>
      </c>
      <c r="F86" s="18">
        <v>4</v>
      </c>
      <c r="G86" s="18">
        <v>3</v>
      </c>
      <c r="H86" s="18"/>
      <c r="I86" s="18">
        <f>SUM(F86:H86)</f>
        <v>7</v>
      </c>
      <c r="J86" s="18"/>
      <c r="K86" s="18" t="s">
        <v>73</v>
      </c>
      <c r="L86" s="12" t="s">
        <v>44</v>
      </c>
      <c r="M86" s="7">
        <v>100</v>
      </c>
      <c r="N86" s="5" t="s">
        <v>32</v>
      </c>
      <c r="O86" s="8">
        <v>21</v>
      </c>
      <c r="P86" s="7">
        <v>21</v>
      </c>
      <c r="Q86" s="8" t="s">
        <v>17</v>
      </c>
      <c r="R86" s="18"/>
      <c r="S86" s="18"/>
    </row>
    <row r="87" spans="2:19" x14ac:dyDescent="0.3">
      <c r="B87" s="19"/>
      <c r="C87" s="26"/>
      <c r="D87" s="19"/>
      <c r="E87" s="24"/>
      <c r="F87" s="19"/>
      <c r="G87" s="19"/>
      <c r="H87" s="19"/>
      <c r="I87" s="19"/>
      <c r="J87" s="19"/>
      <c r="K87" s="19"/>
      <c r="L87" s="16" t="s">
        <v>78</v>
      </c>
      <c r="M87" s="7">
        <v>100</v>
      </c>
      <c r="N87" s="5" t="s">
        <v>57</v>
      </c>
      <c r="O87" s="8">
        <v>34</v>
      </c>
      <c r="P87" s="7">
        <v>34</v>
      </c>
      <c r="Q87" s="8" t="s">
        <v>17</v>
      </c>
      <c r="R87" s="19"/>
      <c r="S87" s="19"/>
    </row>
    <row r="88" spans="2:19" x14ac:dyDescent="0.3">
      <c r="B88" s="19"/>
      <c r="C88" s="26"/>
      <c r="D88" s="19"/>
      <c r="E88" s="24"/>
      <c r="F88" s="19"/>
      <c r="G88" s="19"/>
      <c r="H88" s="19"/>
      <c r="I88" s="19"/>
      <c r="J88" s="19"/>
      <c r="K88" s="19"/>
      <c r="L88" s="16" t="s">
        <v>79</v>
      </c>
      <c r="M88" s="7">
        <v>100</v>
      </c>
      <c r="N88" s="5" t="s">
        <v>35</v>
      </c>
      <c r="O88" s="8">
        <v>32</v>
      </c>
      <c r="P88" s="7">
        <v>32</v>
      </c>
      <c r="Q88" s="8" t="s">
        <v>17</v>
      </c>
      <c r="R88" s="19"/>
      <c r="S88" s="19"/>
    </row>
    <row r="89" spans="2:19" x14ac:dyDescent="0.3">
      <c r="B89" s="19"/>
      <c r="C89" s="26"/>
      <c r="D89" s="19"/>
      <c r="E89" s="24"/>
      <c r="F89" s="19"/>
      <c r="G89" s="19"/>
      <c r="H89" s="19"/>
      <c r="I89" s="19"/>
      <c r="J89" s="19"/>
      <c r="K89" s="19"/>
      <c r="L89" s="16"/>
      <c r="M89" s="7"/>
      <c r="N89" s="8" t="s">
        <v>36</v>
      </c>
      <c r="O89" s="8">
        <v>36</v>
      </c>
      <c r="P89" s="7">
        <v>36</v>
      </c>
      <c r="Q89" s="8" t="s">
        <v>17</v>
      </c>
      <c r="R89" s="19"/>
      <c r="S89" s="19"/>
    </row>
    <row r="90" spans="2:19" x14ac:dyDescent="0.3">
      <c r="B90" s="20"/>
      <c r="C90" s="27"/>
      <c r="D90" s="20"/>
      <c r="E90" s="25"/>
      <c r="F90" s="20"/>
      <c r="G90" s="20"/>
      <c r="H90" s="20"/>
      <c r="I90" s="20"/>
      <c r="J90" s="20"/>
      <c r="K90" s="20"/>
      <c r="L90" s="12"/>
      <c r="M90" s="7">
        <f>AVERAGE(M86:M89)</f>
        <v>100</v>
      </c>
      <c r="N90" s="8" t="s">
        <v>11</v>
      </c>
      <c r="O90" s="8">
        <f>SUM(O86:O89)</f>
        <v>123</v>
      </c>
      <c r="P90" s="11">
        <f>SUM(P86:P89)</f>
        <v>123</v>
      </c>
      <c r="Q90" s="8" t="s">
        <v>44</v>
      </c>
      <c r="R90" s="20"/>
      <c r="S90" s="20"/>
    </row>
    <row r="91" spans="2:19" x14ac:dyDescent="0.3">
      <c r="B91" s="21">
        <v>2025</v>
      </c>
      <c r="C91" s="21" t="s">
        <v>75</v>
      </c>
      <c r="D91" s="22" t="s">
        <v>70</v>
      </c>
      <c r="E91" s="23" t="s">
        <v>71</v>
      </c>
      <c r="F91" s="18">
        <v>4</v>
      </c>
      <c r="G91" s="18">
        <v>3</v>
      </c>
      <c r="H91" s="18"/>
      <c r="I91" s="18">
        <f>SUM(F91:H91)</f>
        <v>7</v>
      </c>
      <c r="J91" s="18"/>
      <c r="K91" s="18" t="s">
        <v>72</v>
      </c>
      <c r="L91" s="12" t="s">
        <v>44</v>
      </c>
      <c r="M91" s="7">
        <v>99.4</v>
      </c>
      <c r="N91" s="5" t="s">
        <v>31</v>
      </c>
      <c r="O91" s="8">
        <v>42</v>
      </c>
      <c r="P91" s="7">
        <v>40</v>
      </c>
      <c r="Q91" s="8" t="s">
        <v>17</v>
      </c>
      <c r="R91" s="18"/>
      <c r="S91" s="18"/>
    </row>
    <row r="92" spans="2:19" x14ac:dyDescent="0.3">
      <c r="B92" s="19"/>
      <c r="C92" s="19"/>
      <c r="D92" s="19"/>
      <c r="E92" s="24"/>
      <c r="F92" s="19"/>
      <c r="G92" s="19"/>
      <c r="H92" s="19"/>
      <c r="I92" s="19"/>
      <c r="J92" s="19"/>
      <c r="K92" s="19"/>
      <c r="L92" s="12" t="s">
        <v>78</v>
      </c>
      <c r="M92" s="7">
        <v>95.4</v>
      </c>
      <c r="N92" s="5" t="s">
        <v>32</v>
      </c>
      <c r="O92" s="8">
        <v>13</v>
      </c>
      <c r="P92" s="7">
        <v>13</v>
      </c>
      <c r="Q92" s="8" t="s">
        <v>17</v>
      </c>
      <c r="R92" s="19"/>
      <c r="S92" s="19"/>
    </row>
    <row r="93" spans="2:19" x14ac:dyDescent="0.3">
      <c r="B93" s="19"/>
      <c r="C93" s="19"/>
      <c r="D93" s="19"/>
      <c r="E93" s="24"/>
      <c r="F93" s="19"/>
      <c r="G93" s="19"/>
      <c r="H93" s="19"/>
      <c r="I93" s="19"/>
      <c r="J93" s="19"/>
      <c r="K93" s="19"/>
      <c r="L93" s="16" t="s">
        <v>79</v>
      </c>
      <c r="M93" s="7">
        <v>98.3</v>
      </c>
      <c r="N93" s="5" t="s">
        <v>33</v>
      </c>
      <c r="O93" s="8">
        <v>15</v>
      </c>
      <c r="P93" s="7">
        <v>15</v>
      </c>
      <c r="Q93" s="8" t="s">
        <v>17</v>
      </c>
      <c r="R93" s="19"/>
      <c r="S93" s="19"/>
    </row>
    <row r="94" spans="2:19" x14ac:dyDescent="0.3">
      <c r="B94" s="19"/>
      <c r="C94" s="19"/>
      <c r="D94" s="19"/>
      <c r="E94" s="24"/>
      <c r="F94" s="19"/>
      <c r="G94" s="19"/>
      <c r="H94" s="19"/>
      <c r="I94" s="19"/>
      <c r="J94" s="19"/>
      <c r="K94" s="19"/>
      <c r="L94" s="12"/>
      <c r="M94" s="7"/>
      <c r="N94" s="5" t="s">
        <v>34</v>
      </c>
      <c r="O94" s="8">
        <v>44</v>
      </c>
      <c r="P94" s="7">
        <v>42.67</v>
      </c>
      <c r="Q94" s="8" t="s">
        <v>17</v>
      </c>
      <c r="R94" s="19"/>
      <c r="S94" s="19"/>
    </row>
    <row r="95" spans="2:19" x14ac:dyDescent="0.3">
      <c r="B95" s="19"/>
      <c r="C95" s="19"/>
      <c r="D95" s="19"/>
      <c r="E95" s="24"/>
      <c r="F95" s="19"/>
      <c r="G95" s="19"/>
      <c r="H95" s="19"/>
      <c r="I95" s="19"/>
      <c r="J95" s="19"/>
      <c r="K95" s="19"/>
      <c r="L95" s="12"/>
      <c r="M95" s="7"/>
      <c r="N95" s="5" t="s">
        <v>35</v>
      </c>
      <c r="O95" s="8">
        <v>33</v>
      </c>
      <c r="P95" s="7">
        <v>32.33</v>
      </c>
      <c r="Q95" s="8" t="s">
        <v>17</v>
      </c>
      <c r="R95" s="19"/>
      <c r="S95" s="19"/>
    </row>
    <row r="96" spans="2:19" x14ac:dyDescent="0.3">
      <c r="B96" s="19"/>
      <c r="C96" s="19"/>
      <c r="D96" s="19"/>
      <c r="E96" s="24"/>
      <c r="F96" s="19"/>
      <c r="G96" s="19"/>
      <c r="H96" s="19"/>
      <c r="I96" s="19"/>
      <c r="J96" s="19"/>
      <c r="K96" s="19"/>
      <c r="L96" s="12"/>
      <c r="M96" s="7"/>
      <c r="N96" s="5" t="s">
        <v>36</v>
      </c>
      <c r="O96" s="8">
        <v>26</v>
      </c>
      <c r="P96" s="7">
        <v>26</v>
      </c>
      <c r="Q96" s="8" t="s">
        <v>17</v>
      </c>
      <c r="R96" s="19"/>
      <c r="S96" s="19"/>
    </row>
    <row r="97" spans="2:19" x14ac:dyDescent="0.3">
      <c r="B97" s="20"/>
      <c r="C97" s="20"/>
      <c r="D97" s="20"/>
      <c r="E97" s="25"/>
      <c r="F97" s="20"/>
      <c r="G97" s="20"/>
      <c r="H97" s="20"/>
      <c r="I97" s="20"/>
      <c r="J97" s="20"/>
      <c r="K97" s="20"/>
      <c r="L97" s="12"/>
      <c r="M97" s="7">
        <f>AVERAGE(M91:M96)</f>
        <v>97.7</v>
      </c>
      <c r="N97" s="8" t="s">
        <v>11</v>
      </c>
      <c r="O97" s="8">
        <v>173</v>
      </c>
      <c r="P97" s="7">
        <f>SUM(P91:P96)</f>
        <v>169</v>
      </c>
      <c r="Q97" s="8" t="s">
        <v>44</v>
      </c>
      <c r="R97" s="20"/>
      <c r="S97" s="20"/>
    </row>
    <row r="98" spans="2:19" x14ac:dyDescent="0.3">
      <c r="E98" s="14"/>
    </row>
    <row r="99" spans="2:19" x14ac:dyDescent="0.3">
      <c r="E99" s="14"/>
    </row>
    <row r="100" spans="2:19" x14ac:dyDescent="0.3">
      <c r="E100" s="14"/>
    </row>
    <row r="101" spans="2:19" x14ac:dyDescent="0.3">
      <c r="E101" s="14"/>
    </row>
    <row r="102" spans="2:19" x14ac:dyDescent="0.3">
      <c r="E102" s="14"/>
    </row>
    <row r="103" spans="2:19" x14ac:dyDescent="0.3">
      <c r="E103" s="14"/>
    </row>
    <row r="104" spans="2:19" x14ac:dyDescent="0.3">
      <c r="E104" s="14"/>
    </row>
    <row r="105" spans="2:19" x14ac:dyDescent="0.3">
      <c r="E105" s="14"/>
    </row>
    <row r="106" spans="2:19" x14ac:dyDescent="0.3">
      <c r="E106" s="14"/>
    </row>
    <row r="107" spans="2:19" x14ac:dyDescent="0.3">
      <c r="E107" s="14"/>
    </row>
    <row r="108" spans="2:19" x14ac:dyDescent="0.3">
      <c r="E108" s="14"/>
    </row>
    <row r="109" spans="2:19" x14ac:dyDescent="0.3">
      <c r="E109" s="14"/>
    </row>
    <row r="110" spans="2:19" x14ac:dyDescent="0.3">
      <c r="E110" s="14"/>
    </row>
    <row r="111" spans="2:19" x14ac:dyDescent="0.3">
      <c r="E111" s="14"/>
    </row>
    <row r="112" spans="2:19" x14ac:dyDescent="0.3">
      <c r="E112" s="14"/>
    </row>
    <row r="113" spans="5:5" x14ac:dyDescent="0.3">
      <c r="E113" s="14"/>
    </row>
    <row r="114" spans="5:5" x14ac:dyDescent="0.3">
      <c r="E114" s="14"/>
    </row>
    <row r="115" spans="5:5" x14ac:dyDescent="0.3">
      <c r="E115" s="14"/>
    </row>
    <row r="116" spans="5:5" x14ac:dyDescent="0.3">
      <c r="E116" s="14"/>
    </row>
    <row r="117" spans="5:5" x14ac:dyDescent="0.3">
      <c r="E117" s="14"/>
    </row>
    <row r="118" spans="5:5" x14ac:dyDescent="0.3">
      <c r="E118" s="14"/>
    </row>
    <row r="119" spans="5:5" x14ac:dyDescent="0.3">
      <c r="E119" s="14"/>
    </row>
    <row r="120" spans="5:5" x14ac:dyDescent="0.3">
      <c r="E120" s="14"/>
    </row>
    <row r="121" spans="5:5" x14ac:dyDescent="0.3">
      <c r="E121" s="14"/>
    </row>
    <row r="122" spans="5:5" x14ac:dyDescent="0.3">
      <c r="E122" s="14"/>
    </row>
    <row r="123" spans="5:5" x14ac:dyDescent="0.3">
      <c r="E123" s="14"/>
    </row>
    <row r="124" spans="5:5" x14ac:dyDescent="0.3">
      <c r="E124" s="14"/>
    </row>
    <row r="125" spans="5:5" x14ac:dyDescent="0.3">
      <c r="E125" s="14"/>
    </row>
    <row r="126" spans="5:5" x14ac:dyDescent="0.3">
      <c r="E126" s="14"/>
    </row>
    <row r="127" spans="5:5" x14ac:dyDescent="0.3">
      <c r="E127" s="14"/>
    </row>
    <row r="128" spans="5:5" x14ac:dyDescent="0.3">
      <c r="E128" s="14"/>
    </row>
    <row r="129" spans="5:5" x14ac:dyDescent="0.3">
      <c r="E129" s="14"/>
    </row>
    <row r="130" spans="5:5" x14ac:dyDescent="0.3">
      <c r="E130" s="14"/>
    </row>
    <row r="131" spans="5:5" x14ac:dyDescent="0.3">
      <c r="E131" s="14"/>
    </row>
    <row r="132" spans="5:5" x14ac:dyDescent="0.3">
      <c r="E132" s="14"/>
    </row>
    <row r="133" spans="5:5" x14ac:dyDescent="0.3">
      <c r="E133" s="14"/>
    </row>
    <row r="134" spans="5:5" x14ac:dyDescent="0.3">
      <c r="E134" s="14"/>
    </row>
    <row r="135" spans="5:5" x14ac:dyDescent="0.3">
      <c r="E135" s="14"/>
    </row>
    <row r="136" spans="5:5" x14ac:dyDescent="0.3">
      <c r="E136" s="14"/>
    </row>
    <row r="137" spans="5:5" x14ac:dyDescent="0.3">
      <c r="E137" s="14"/>
    </row>
    <row r="138" spans="5:5" x14ac:dyDescent="0.3">
      <c r="E138" s="14"/>
    </row>
    <row r="139" spans="5:5" x14ac:dyDescent="0.3">
      <c r="E139" s="14"/>
    </row>
  </sheetData>
  <mergeCells count="203">
    <mergeCell ref="S18:S24"/>
    <mergeCell ref="R46:R50"/>
    <mergeCell ref="B46:B50"/>
    <mergeCell ref="C46:C50"/>
    <mergeCell ref="E46:E50"/>
    <mergeCell ref="F46:F50"/>
    <mergeCell ref="D46:D50"/>
    <mergeCell ref="K46:K50"/>
    <mergeCell ref="R18:R24"/>
    <mergeCell ref="B18:B24"/>
    <mergeCell ref="C18:C24"/>
    <mergeCell ref="E18:E24"/>
    <mergeCell ref="F18:F24"/>
    <mergeCell ref="D18:D24"/>
    <mergeCell ref="J46:J50"/>
    <mergeCell ref="G46:G50"/>
    <mergeCell ref="H46:H50"/>
    <mergeCell ref="I46:I50"/>
    <mergeCell ref="K18:K24"/>
    <mergeCell ref="K25:K31"/>
    <mergeCell ref="B25:B31"/>
    <mergeCell ref="C25:C31"/>
    <mergeCell ref="D25:D31"/>
    <mergeCell ref="E25:E31"/>
    <mergeCell ref="B2:S2"/>
    <mergeCell ref="K10:K17"/>
    <mergeCell ref="F8:F9"/>
    <mergeCell ref="Q8:Q9"/>
    <mergeCell ref="B10:B17"/>
    <mergeCell ref="R10:R17"/>
    <mergeCell ref="S7:S9"/>
    <mergeCell ref="S10:S17"/>
    <mergeCell ref="R7:R9"/>
    <mergeCell ref="N7:Q7"/>
    <mergeCell ref="B7:B9"/>
    <mergeCell ref="C7:C9"/>
    <mergeCell ref="D7:D9"/>
    <mergeCell ref="E7:E9"/>
    <mergeCell ref="B5:D5"/>
    <mergeCell ref="J10:J17"/>
    <mergeCell ref="K7:K9"/>
    <mergeCell ref="I10:I17"/>
    <mergeCell ref="H10:H17"/>
    <mergeCell ref="G10:G17"/>
    <mergeCell ref="F10:F17"/>
    <mergeCell ref="E10:E17"/>
    <mergeCell ref="J8:J9"/>
    <mergeCell ref="I8:I9"/>
    <mergeCell ref="H8:H9"/>
    <mergeCell ref="G8:G9"/>
    <mergeCell ref="G18:G24"/>
    <mergeCell ref="H18:H24"/>
    <mergeCell ref="I18:I24"/>
    <mergeCell ref="J18:J24"/>
    <mergeCell ref="L7:M7"/>
    <mergeCell ref="L8:L9"/>
    <mergeCell ref="M8:M9"/>
    <mergeCell ref="P8:P9"/>
    <mergeCell ref="O8:O9"/>
    <mergeCell ref="N8:N9"/>
    <mergeCell ref="F7:J7"/>
    <mergeCell ref="C10:C17"/>
    <mergeCell ref="D10:D17"/>
    <mergeCell ref="R25:R31"/>
    <mergeCell ref="S25:S31"/>
    <mergeCell ref="B32:B38"/>
    <mergeCell ref="C32:C38"/>
    <mergeCell ref="D32:D38"/>
    <mergeCell ref="E32:E38"/>
    <mergeCell ref="F32:F38"/>
    <mergeCell ref="G32:G38"/>
    <mergeCell ref="H32:H38"/>
    <mergeCell ref="I32:I38"/>
    <mergeCell ref="J32:J38"/>
    <mergeCell ref="K32:K38"/>
    <mergeCell ref="R32:R38"/>
    <mergeCell ref="S32:S38"/>
    <mergeCell ref="G25:G31"/>
    <mergeCell ref="H25:H31"/>
    <mergeCell ref="I25:I31"/>
    <mergeCell ref="J25:J31"/>
    <mergeCell ref="F25:F31"/>
    <mergeCell ref="R39:R45"/>
    <mergeCell ref="S39:S45"/>
    <mergeCell ref="B51:B55"/>
    <mergeCell ref="C51:C55"/>
    <mergeCell ref="D51:D55"/>
    <mergeCell ref="E51:E55"/>
    <mergeCell ref="F51:F55"/>
    <mergeCell ref="G51:G55"/>
    <mergeCell ref="H51:H55"/>
    <mergeCell ref="I51:I55"/>
    <mergeCell ref="J51:J55"/>
    <mergeCell ref="K51:K55"/>
    <mergeCell ref="R51:R55"/>
    <mergeCell ref="S51:S55"/>
    <mergeCell ref="G39:G45"/>
    <mergeCell ref="H39:H45"/>
    <mergeCell ref="I39:I45"/>
    <mergeCell ref="J39:J45"/>
    <mergeCell ref="K39:K45"/>
    <mergeCell ref="B39:B45"/>
    <mergeCell ref="C39:C45"/>
    <mergeCell ref="D39:D45"/>
    <mergeCell ref="E39:E45"/>
    <mergeCell ref="F39:F45"/>
    <mergeCell ref="R56:R60"/>
    <mergeCell ref="S56:S60"/>
    <mergeCell ref="G56:G60"/>
    <mergeCell ref="H56:H60"/>
    <mergeCell ref="I56:I60"/>
    <mergeCell ref="J56:J60"/>
    <mergeCell ref="K56:K60"/>
    <mergeCell ref="S46:S50"/>
    <mergeCell ref="B56:B60"/>
    <mergeCell ref="C56:C60"/>
    <mergeCell ref="D56:D60"/>
    <mergeCell ref="E56:E60"/>
    <mergeCell ref="F56:F60"/>
    <mergeCell ref="K61:K65"/>
    <mergeCell ref="R61:R65"/>
    <mergeCell ref="S61:S65"/>
    <mergeCell ref="B66:B70"/>
    <mergeCell ref="C66:C70"/>
    <mergeCell ref="D66:D70"/>
    <mergeCell ref="E66:E70"/>
    <mergeCell ref="G66:G70"/>
    <mergeCell ref="H66:H70"/>
    <mergeCell ref="I66:I70"/>
    <mergeCell ref="J66:J70"/>
    <mergeCell ref="K66:K70"/>
    <mergeCell ref="F66:F70"/>
    <mergeCell ref="B61:B65"/>
    <mergeCell ref="C61:C65"/>
    <mergeCell ref="D61:D65"/>
    <mergeCell ref="E61:E65"/>
    <mergeCell ref="F61:F65"/>
    <mergeCell ref="G61:G65"/>
    <mergeCell ref="H61:H65"/>
    <mergeCell ref="I61:I65"/>
    <mergeCell ref="J61:J65"/>
    <mergeCell ref="R66:R70"/>
    <mergeCell ref="S66:S70"/>
    <mergeCell ref="B71:B75"/>
    <mergeCell ref="C71:C75"/>
    <mergeCell ref="D71:D75"/>
    <mergeCell ref="E71:E75"/>
    <mergeCell ref="F71:F75"/>
    <mergeCell ref="G71:G75"/>
    <mergeCell ref="H71:H75"/>
    <mergeCell ref="I71:I75"/>
    <mergeCell ref="J71:J75"/>
    <mergeCell ref="K71:K75"/>
    <mergeCell ref="R71:R75"/>
    <mergeCell ref="S71:S75"/>
    <mergeCell ref="R76:R80"/>
    <mergeCell ref="S76:S80"/>
    <mergeCell ref="B81:B85"/>
    <mergeCell ref="C81:C85"/>
    <mergeCell ref="D81:D85"/>
    <mergeCell ref="E81:E85"/>
    <mergeCell ref="F81:F85"/>
    <mergeCell ref="G81:G85"/>
    <mergeCell ref="H81:H85"/>
    <mergeCell ref="I81:I85"/>
    <mergeCell ref="J81:J85"/>
    <mergeCell ref="K81:K85"/>
    <mergeCell ref="R81:R85"/>
    <mergeCell ref="S81:S85"/>
    <mergeCell ref="G76:G80"/>
    <mergeCell ref="H76:H80"/>
    <mergeCell ref="I76:I80"/>
    <mergeCell ref="J76:J80"/>
    <mergeCell ref="K76:K80"/>
    <mergeCell ref="B76:B80"/>
    <mergeCell ref="C76:C80"/>
    <mergeCell ref="D76:D80"/>
    <mergeCell ref="E76:E80"/>
    <mergeCell ref="F76:F80"/>
    <mergeCell ref="R86:R90"/>
    <mergeCell ref="S86:S90"/>
    <mergeCell ref="B91:B97"/>
    <mergeCell ref="C91:C97"/>
    <mergeCell ref="D91:D97"/>
    <mergeCell ref="E91:E97"/>
    <mergeCell ref="F91:F97"/>
    <mergeCell ref="G91:G97"/>
    <mergeCell ref="H91:H97"/>
    <mergeCell ref="I91:I97"/>
    <mergeCell ref="J91:J97"/>
    <mergeCell ref="K91:K97"/>
    <mergeCell ref="R91:R97"/>
    <mergeCell ref="S91:S97"/>
    <mergeCell ref="B86:B90"/>
    <mergeCell ref="C86:C90"/>
    <mergeCell ref="G86:G90"/>
    <mergeCell ref="H86:H90"/>
    <mergeCell ref="I86:I90"/>
    <mergeCell ref="J86:J90"/>
    <mergeCell ref="K86:K90"/>
    <mergeCell ref="D86:D90"/>
    <mergeCell ref="E86:E90"/>
    <mergeCell ref="F86:F90"/>
  </mergeCells>
  <phoneticPr fontId="2" type="noConversion"/>
  <dataValidations disablePrompts="1" count="1">
    <dataValidation type="list" allowBlank="1" showInputMessage="1" showErrorMessage="1" sqref="C10 C18 C61 C39 C25 C32 C46 C51 C56 C66 C91 C71 C76 C81 C86" xr:uid="{00000000-0002-0000-0000-000000000000}">
      <formula1>"1분기,2분기,3분기,4분기"</formula1>
    </dataValidation>
  </dataValidations>
  <pageMargins left="0.6692913385826772" right="0.43307086614173229" top="0.59055118110236227" bottom="0.55118110236220474" header="0.31496062992125984" footer="0.31496062992125984"/>
  <pageSetup paperSize="9" scale="57" orientation="landscape" r:id="rId1"/>
  <ignoredErrors>
    <ignoredError sqref="M24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G23" sqref="G23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48" t="s">
        <v>41</v>
      </c>
      <c r="C5" s="49"/>
      <c r="D5" s="49"/>
      <c r="E5" s="49"/>
      <c r="F5" s="50"/>
      <c r="G5" s="2"/>
      <c r="H5" s="2"/>
      <c r="I5" s="2"/>
      <c r="J5" s="2"/>
    </row>
    <row r="6" spans="2:15" ht="21" customHeight="1" x14ac:dyDescent="0.3">
      <c r="B6" s="51" t="s">
        <v>40</v>
      </c>
      <c r="C6" s="51" t="s">
        <v>20</v>
      </c>
      <c r="D6" s="51" t="s">
        <v>21</v>
      </c>
      <c r="E6" s="51"/>
      <c r="F6" s="51" t="s">
        <v>24</v>
      </c>
      <c r="G6" s="2"/>
      <c r="H6" s="2"/>
      <c r="I6" s="2"/>
      <c r="J6" s="2"/>
    </row>
    <row r="7" spans="2:15" ht="21" customHeight="1" x14ac:dyDescent="0.3">
      <c r="B7" s="51"/>
      <c r="C7" s="51"/>
      <c r="D7" s="6" t="s">
        <v>22</v>
      </c>
      <c r="E7" s="6" t="s">
        <v>23</v>
      </c>
      <c r="F7" s="51"/>
    </row>
    <row r="8" spans="2:15" ht="17.25" customHeight="1" x14ac:dyDescent="0.3">
      <c r="B8" s="5">
        <v>1</v>
      </c>
      <c r="C8" s="5" t="s">
        <v>25</v>
      </c>
      <c r="D8" s="5" t="s">
        <v>28</v>
      </c>
      <c r="E8" s="5" t="s">
        <v>31</v>
      </c>
      <c r="F8" s="5" t="s">
        <v>37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26</v>
      </c>
      <c r="D9" s="5" t="s">
        <v>29</v>
      </c>
      <c r="E9" s="5" t="s">
        <v>32</v>
      </c>
      <c r="F9" s="5" t="s">
        <v>29</v>
      </c>
    </row>
    <row r="10" spans="2:15" ht="17.25" customHeight="1" x14ac:dyDescent="0.3">
      <c r="B10" s="5">
        <v>3</v>
      </c>
      <c r="C10" s="5" t="s">
        <v>27</v>
      </c>
      <c r="D10" s="5" t="s">
        <v>30</v>
      </c>
      <c r="E10" s="5" t="s">
        <v>33</v>
      </c>
      <c r="F10" s="5" t="s">
        <v>38</v>
      </c>
    </row>
    <row r="11" spans="2:15" ht="17.25" customHeight="1" x14ac:dyDescent="0.3">
      <c r="B11" s="5">
        <v>4</v>
      </c>
      <c r="C11" s="5"/>
      <c r="D11" s="5"/>
      <c r="E11" s="5" t="s">
        <v>34</v>
      </c>
      <c r="F11" s="5" t="s">
        <v>39</v>
      </c>
    </row>
    <row r="12" spans="2:15" ht="17.25" customHeight="1" x14ac:dyDescent="0.3">
      <c r="B12" s="5">
        <v>5</v>
      </c>
      <c r="C12" s="5"/>
      <c r="D12" s="5"/>
      <c r="E12" s="5" t="s">
        <v>35</v>
      </c>
      <c r="F12" s="4"/>
    </row>
    <row r="13" spans="2:15" ht="17.25" customHeight="1" x14ac:dyDescent="0.3">
      <c r="B13" s="5">
        <v>6</v>
      </c>
      <c r="C13" s="5"/>
      <c r="D13" s="5"/>
      <c r="E13" s="5" t="s">
        <v>36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spans="5:5" ht="17.25" customHeight="1" x14ac:dyDescent="0.3">
      <c r="E17" s="10" t="s">
        <v>51</v>
      </c>
    </row>
    <row r="18" spans="5:5" ht="17.25" customHeight="1" x14ac:dyDescent="0.3"/>
    <row r="19" spans="5:5" ht="17.25" customHeight="1" x14ac:dyDescent="0.3"/>
    <row r="20" spans="5:5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성과평가 결과 공개 양식</vt:lpstr>
      <vt:lpstr>대분류항목</vt:lpstr>
      <vt:lpstr>'성과평가 결과 공개 양식'!Print_Titles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cp:lastPrinted>2026-02-09T05:14:21Z</cp:lastPrinted>
  <dcterms:created xsi:type="dcterms:W3CDTF">2019-08-20T00:00:31Z</dcterms:created>
  <dcterms:modified xsi:type="dcterms:W3CDTF">2026-04-17T05:47:55Z</dcterms:modified>
</cp:coreProperties>
</file>